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P6044" i="2" l="1"/>
  <c r="O6044" i="2"/>
  <c r="N6044" i="2"/>
  <c r="M6044" i="2"/>
  <c r="L6044" i="2"/>
  <c r="K6044" i="2"/>
  <c r="J6044" i="2"/>
  <c r="I6044" i="2"/>
  <c r="H6044" i="2"/>
  <c r="G6044" i="2"/>
  <c r="F6044" i="2"/>
  <c r="E6044" i="2"/>
  <c r="P6037" i="2"/>
  <c r="O6037" i="2"/>
  <c r="N6037" i="2"/>
  <c r="M6037" i="2"/>
  <c r="L6037" i="2"/>
  <c r="K6037" i="2"/>
  <c r="J6037" i="2"/>
  <c r="I6037" i="2"/>
  <c r="H6037" i="2"/>
  <c r="G6037" i="2"/>
  <c r="F6037" i="2"/>
  <c r="E6037" i="2"/>
  <c r="P6031" i="2"/>
  <c r="O6031" i="2"/>
  <c r="N6031" i="2"/>
  <c r="M6031" i="2"/>
  <c r="L6031" i="2"/>
  <c r="K6031" i="2"/>
  <c r="J6031" i="2"/>
  <c r="I6031" i="2"/>
  <c r="H6031" i="2"/>
  <c r="G6031" i="2"/>
  <c r="F6031" i="2"/>
  <c r="E6031" i="2"/>
  <c r="P6020" i="2"/>
  <c r="O6020" i="2"/>
  <c r="N6020" i="2"/>
  <c r="M6020" i="2"/>
  <c r="L6020" i="2"/>
  <c r="K6020" i="2"/>
  <c r="J6020" i="2"/>
  <c r="I6020" i="2"/>
  <c r="H6020" i="2"/>
  <c r="G6020" i="2"/>
  <c r="F6020" i="2"/>
  <c r="E6020" i="2"/>
  <c r="P6013" i="2"/>
  <c r="O6013" i="2"/>
  <c r="N6013" i="2"/>
  <c r="M6013" i="2"/>
  <c r="L6013" i="2"/>
  <c r="K6013" i="2"/>
  <c r="J6013" i="2"/>
  <c r="I6013" i="2"/>
  <c r="H6013" i="2"/>
  <c r="G6013" i="2"/>
  <c r="F6013" i="2"/>
  <c r="E6013" i="2"/>
  <c r="P6006" i="2"/>
  <c r="O6006" i="2"/>
  <c r="N6006" i="2"/>
  <c r="M6006" i="2"/>
  <c r="L6006" i="2"/>
  <c r="K6006" i="2"/>
  <c r="J6006" i="2"/>
  <c r="I6006" i="2"/>
  <c r="H6006" i="2"/>
  <c r="G6006" i="2"/>
  <c r="F6006" i="2"/>
  <c r="E6006" i="2"/>
  <c r="P5999" i="2"/>
  <c r="O5999" i="2"/>
  <c r="N5999" i="2"/>
  <c r="M5999" i="2"/>
  <c r="L5999" i="2"/>
  <c r="K5999" i="2"/>
  <c r="J5999" i="2"/>
  <c r="I5999" i="2"/>
  <c r="H5999" i="2"/>
  <c r="G5999" i="2"/>
  <c r="F5999" i="2"/>
  <c r="E5999" i="2"/>
  <c r="P5991" i="2"/>
  <c r="O5991" i="2"/>
  <c r="N5991" i="2"/>
  <c r="M5991" i="2"/>
  <c r="L5991" i="2"/>
  <c r="K5991" i="2"/>
  <c r="J5991" i="2"/>
  <c r="I5991" i="2"/>
  <c r="H5991" i="2"/>
  <c r="G5991" i="2"/>
  <c r="F5991" i="2"/>
  <c r="E5991" i="2"/>
  <c r="P5976" i="2"/>
  <c r="P5975" i="2" s="1"/>
  <c r="O5976" i="2"/>
  <c r="N5976" i="2"/>
  <c r="M5976" i="2"/>
  <c r="L5976" i="2"/>
  <c r="K5976" i="2"/>
  <c r="K5975" i="2" s="1"/>
  <c r="J5976" i="2"/>
  <c r="J5975" i="2" s="1"/>
  <c r="I5976" i="2"/>
  <c r="H5976" i="2"/>
  <c r="G5976" i="2"/>
  <c r="F5976" i="2"/>
  <c r="E5976" i="2"/>
  <c r="O5975" i="2"/>
  <c r="N5975" i="2"/>
  <c r="M5975" i="2"/>
  <c r="L5975" i="2"/>
  <c r="I5975" i="2"/>
  <c r="H5975" i="2"/>
  <c r="G5975" i="2"/>
  <c r="F5975" i="2"/>
  <c r="E5975"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<sst xmlns="http://schemas.openxmlformats.org/spreadsheetml/2006/main" count="32791" uniqueCount="15489">
  <si>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</si>
  <si>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</si>
  <si>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</si>
  <si>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</si>
  <si>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</si>
  <si>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</si>
  <si>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</si>
  <si>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</si>
  <si>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</si>
  <si>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</si>
  <si>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</si>
  <si>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</si>
  <si>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</si>
  <si>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</si>
  <si>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</si>
  <si>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</si>
  <si>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</si>
  <si>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</si>
  <si>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</si>
  <si>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</si>
  <si>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</si>
  <si>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</si>
  <si>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</si>
  <si>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</si>
  <si>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</si>
  <si>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</si>
  <si>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</si>
  <si>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</si>
  <si>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</si>
  <si>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</si>
  <si>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</si>
  <si>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</si>
  <si>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</si>
  <si>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</si>
  <si>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</si>
  <si>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</si>
  <si>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</si>
  <si>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</si>
  <si>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</si>
  <si>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</si>
  <si>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</si>
  <si>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</si>
  <si>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</si>
  <si>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</si>
  <si>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</si>
  <si>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</si>
  <si>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</si>
  <si>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</si>
  <si>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</si>
  <si>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</si>
  <si>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</si>
  <si>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</si>
  <si>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</si>
  <si>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</si>
  <si>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</si>
  <si>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</si>
  <si>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</si>
  <si>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</si>
  <si>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</si>
  <si>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</si>
  <si>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</si>
  <si>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</si>
  <si>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</si>
  <si>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</si>
  <si>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</si>
  <si>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</si>
  <si>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</si>
  <si>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</si>
  <si>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</si>
  <si>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</si>
  <si>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</si>
  <si>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</si>
  <si>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</si>
  <si>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</si>
  <si>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</si>
  <si>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</si>
  <si>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</si>
  <si>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</si>
  <si>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</si>
  <si>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</si>
  <si>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</si>
  <si>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</si>
  <si>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</si>
  <si>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</si>
  <si>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</si>
  <si>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</si>
  <si>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</si>
  <si>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</si>
  <si>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</si>
  <si>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</si>
  <si>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</si>
  <si>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</si>
  <si>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</si>
  <si>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</si>
  <si>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</si>
  <si>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</si>
  <si>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</si>
  <si>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</si>
  <si>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</si>
  <si>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</si>
  <si>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</si>
  <si>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</si>
  <si>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</si>
  <si>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</si>
  <si>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</si>
  <si>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</si>
  <si>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</si>
  <si>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</si>
  <si>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</si>
  <si>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</si>
  <si>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</si>
  <si>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</si>
  <si>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</si>
  <si>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</si>
  <si>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</si>
  <si>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</si>
  <si>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</si>
  <si>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</si>
  <si>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</si>
  <si>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</si>
  <si>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</si>
  <si>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</si>
  <si>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</si>
  <si>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</si>
  <si>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</si>
  <si>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</si>
  <si>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</si>
  <si>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</si>
  <si>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</si>
  <si>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</si>
  <si>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</si>
  <si>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</si>
  <si>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</si>
  <si>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</si>
  <si>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</si>
  <si>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</si>
  <si>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</si>
  <si>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</si>
  <si>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</si>
  <si>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</si>
  <si>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</si>
  <si>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</si>
  <si>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</si>
  <si>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</si>
  <si>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</si>
  <si>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</si>
  <si>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</si>
  <si>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</si>
  <si>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</si>
  <si>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</si>
  <si>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</si>
  <si>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</si>
  <si>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</si>
  <si>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</si>
  <si>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</si>
  <si>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</si>
  <si>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</si>
  <si>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</si>
  <si>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</si>
  <si>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</si>
  <si>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</si>
  <si>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</si>
  <si>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</si>
  <si>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</si>
  <si>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</si>
  <si>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</si>
  <si>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</si>
  <si>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</si>
  <si>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</si>
  <si>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</si>
  <si>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</si>
  <si>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</si>
  <si>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</si>
  <si>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</si>
  <si>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</si>
  <si>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</si>
  <si>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</si>
  <si>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</si>
  <si>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</si>
  <si>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</si>
  <si>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</si>
  <si>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</si>
  <si>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</si>
  <si>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</si>
  <si>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</si>
  <si>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</si>
  <si>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</si>
  <si>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</si>
  <si>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</si>
  <si>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</si>
  <si>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</si>
  <si>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</si>
  <si>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</si>
  <si>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</si>
  <si>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</si>
  <si>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</si>
  <si>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</si>
  <si>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</si>
  <si>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</si>
  <si>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</si>
  <si>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</si>
  <si>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</si>
  <si>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</si>
  <si>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</si>
  <si>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</si>
  <si>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</si>
  <si>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</si>
  <si>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</si>
  <si>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</si>
  <si>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</si>
  <si>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</si>
  <si>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</si>
  <si>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</si>
  <si>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</si>
  <si>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</si>
  <si>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</si>
  <si>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</si>
  <si>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</si>
  <si>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</si>
  <si>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</si>
  <si>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</si>
  <si>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</si>
  <si>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</si>
  <si>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</si>
  <si>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</si>
  <si>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</si>
  <si>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</si>
  <si>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</si>
  <si>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</si>
  <si>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</si>
  <si>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</si>
  <si>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</si>
  <si>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</si>
  <si>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</si>
  <si>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</si>
  <si>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</si>
  <si>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</si>
  <si>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</si>
  <si>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</si>
  <si>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</si>
  <si>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</si>
  <si>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</si>
  <si>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</si>
  <si>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</si>
  <si>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</si>
  <si>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</si>
  <si>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</si>
  <si>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</si>
  <si>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</si>
  <si>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</si>
  <si>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</si>
  <si>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</si>
  <si>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</si>
  <si>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</si>
  <si>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</si>
  <si>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</si>
  <si>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</si>
  <si>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</si>
  <si>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</si>
  <si>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</si>
  <si>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</si>
  <si>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</si>
  <si>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</si>
  <si>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</si>
  <si>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</si>
  <si>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</si>
  <si>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</si>
  <si>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</si>
  <si>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</si>
  <si>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</si>
  <si>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</si>
  <si>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</si>
  <si>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</si>
  <si>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</si>
  <si>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</si>
  <si>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</si>
  <si>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</si>
  <si>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</si>
  <si>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</si>
  <si>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</si>
  <si>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</si>
  <si>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</si>
  <si>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</si>
  <si>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</si>
  <si>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</si>
  <si>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</si>
  <si>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</si>
  <si>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</si>
  <si>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</si>
  <si>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</si>
  <si>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</si>
  <si>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</si>
  <si>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</si>
  <si>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</si>
  <si>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</si>
  <si>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</si>
  <si>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</si>
  <si>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</si>
  <si>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</si>
  <si>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</si>
  <si>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</si>
  <si>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</si>
  <si>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</si>
  <si>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</si>
  <si>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</si>
  <si>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</si>
  <si>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</si>
  <si>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</si>
  <si>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</si>
  <si>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</si>
  <si>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</si>
  <si>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</si>
  <si>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</si>
  <si>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</si>
  <si>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</si>
  <si>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</si>
  <si>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</si>
  <si>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</si>
  <si>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</si>
  <si>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</si>
  <si>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</si>
  <si>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</si>
  <si>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</si>
  <si>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</si>
  <si>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</si>
  <si>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</si>
  <si>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</si>
  <si>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</si>
  <si>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</si>
  <si>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</si>
  <si>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</si>
  <si>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</si>
  <si>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</si>
  <si>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</si>
  <si>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</si>
  <si>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</si>
  <si>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</si>
  <si>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</si>
  <si>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</si>
  <si>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</si>
  <si>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</si>
  <si>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</si>
  <si>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</si>
  <si>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</si>
  <si>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</si>
  <si>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</si>
  <si>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</si>
  <si>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</si>
  <si>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</si>
  <si>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</si>
  <si>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</si>
  <si>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</si>
  <si>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</si>
  <si>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</si>
  <si>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</si>
  <si>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</si>
  <si>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</si>
  <si>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</si>
  <si>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</si>
  <si>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</si>
  <si>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</si>
  <si>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</si>
  <si>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</si>
  <si>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</si>
  <si>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</si>
  <si>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</si>
  <si>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</si>
  <si>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</si>
  <si>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</si>
  <si>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</si>
  <si>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</si>
  <si>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</si>
  <si>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</si>
  <si>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</si>
  <si>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</si>
  <si>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</si>
  <si>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</si>
  <si>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</si>
  <si>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</si>
  <si>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</si>
  <si>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</si>
  <si>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</si>
  <si>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</si>
  <si>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</si>
  <si>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</si>
  <si>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</si>
  <si>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</si>
  <si>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</si>
  <si>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</si>
  <si>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</si>
  <si>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</si>
  <si>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</si>
  <si>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</si>
  <si>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</si>
  <si>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</si>
  <si>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</si>
  <si>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</si>
  <si>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</si>
  <si>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</si>
  <si>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</si>
  <si>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</si>
  <si>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</si>
  <si>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</si>
  <si>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</si>
  <si>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</si>
  <si>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</si>
  <si>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</si>
  <si>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</si>
  <si>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</si>
  <si>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</si>
  <si>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</si>
  <si>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</si>
  <si>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</si>
  <si>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</si>
  <si>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</si>
  <si>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</si>
  <si>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</si>
  <si>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</si>
  <si>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</si>
  <si>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</si>
  <si>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</si>
  <si>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</si>
  <si>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</si>
  <si>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</si>
  <si>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</si>
  <si>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</si>
  <si>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</si>
  <si>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</si>
  <si>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</si>
  <si>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</si>
  <si>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</si>
  <si>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</si>
  <si>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</si>
  <si>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</si>
  <si>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</si>
  <si>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</si>
  <si>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</si>
  <si>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</si>
  <si>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</si>
  <si>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</si>
  <si>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</si>
  <si>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</si>
  <si>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</si>
  <si>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</si>
  <si>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</si>
  <si>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</si>
  <si>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</si>
  <si>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</si>
  <si>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</si>
  <si>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</si>
  <si>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</si>
  <si>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</si>
  <si>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</si>
  <si>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</si>
  <si>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</si>
  <si>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</si>
  <si>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</si>
  <si>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</si>
  <si>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</si>
  <si>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</si>
  <si>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</si>
  <si>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</si>
  <si>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</si>
  <si>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</si>
  <si>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</si>
  <si>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</si>
  <si>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</si>
  <si>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</si>
  <si>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</si>
  <si>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</si>
  <si>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</si>
  <si>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</si>
  <si>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</si>
  <si>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</si>
  <si>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</si>
  <si>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</si>
  <si>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</si>
  <si>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</si>
  <si>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</si>
  <si>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</si>
  <si>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</si>
  <si>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</si>
  <si>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</si>
  <si>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</si>
  <si>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</si>
  <si>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</si>
  <si>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</si>
  <si>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</si>
  <si>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</si>
  <si>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</si>
  <si>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</si>
  <si>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</si>
  <si>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</si>
  <si>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</si>
  <si>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</si>
  <si>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</si>
  <si>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</si>
  <si>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</si>
  <si>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</si>
  <si>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</si>
  <si>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</si>
  <si>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</si>
  <si>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</si>
  <si>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</si>
  <si>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</si>
  <si>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</si>
  <si>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</si>
  <si>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</si>
  <si>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</si>
  <si>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</si>
  <si>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</si>
  <si>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</si>
  <si>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</si>
  <si>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</si>
  <si>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</si>
  <si>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</si>
  <si>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</si>
  <si>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</si>
  <si>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</si>
  <si>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</si>
  <si>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</si>
  <si>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</si>
  <si>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</si>
  <si>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</si>
  <si>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</si>
  <si>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</si>
  <si>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</si>
  <si>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</si>
  <si>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</si>
  <si>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</si>
  <si>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</si>
  <si>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</si>
  <si>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</si>
  <si>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</si>
  <si>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</si>
  <si>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</si>
  <si>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</si>
  <si>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</si>
  <si>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</si>
  <si>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</si>
  <si>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</si>
  <si>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</si>
  <si>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</si>
  <si>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</si>
  <si>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</si>
  <si>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</si>
  <si>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</si>
  <si>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</si>
  <si>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</si>
  <si>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</si>
  <si>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</si>
  <si>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</si>
  <si>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</si>
  <si>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</si>
  <si>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</si>
  <si>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</si>
  <si>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</si>
  <si>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</si>
  <si>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</si>
  <si>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</si>
  <si>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</si>
  <si>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</si>
  <si>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</si>
  <si>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</si>
  <si>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</si>
  <si>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</si>
  <si>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</si>
  <si>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</si>
  <si>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</si>
  <si>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</si>
  <si>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</si>
  <si>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</si>
  <si>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</si>
  <si>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</si>
  <si>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</si>
  <si>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</si>
  <si>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</si>
  <si>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</si>
  <si>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</si>
  <si>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</si>
  <si>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</si>
  <si>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</si>
  <si>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</si>
  <si>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</si>
  <si>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</si>
  <si>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</si>
  <si>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</si>
  <si>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</si>
  <si>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</si>
  <si>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</si>
  <si>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</si>
  <si>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</si>
  <si>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</si>
  <si>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</si>
  <si>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</si>
  <si>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</si>
  <si>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</si>
  <si>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</si>
  <si>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</si>
  <si>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</si>
  <si>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</si>
  <si>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</si>
  <si>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</si>
  <si>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</si>
  <si>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</si>
  <si>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</si>
  <si>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</si>
  <si>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</si>
  <si>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</si>
  <si>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</si>
  <si>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</si>
  <si>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</si>
  <si>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</si>
  <si>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</si>
  <si>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</si>
  <si>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</si>
  <si>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</si>
  <si>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</si>
  <si>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</si>
  <si>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</si>
  <si>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</si>
  <si>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</si>
  <si>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</si>
  <si>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</si>
  <si>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</si>
  <si>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</si>
  <si>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</si>
  <si>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</si>
  <si>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</si>
  <si>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</si>
  <si>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</si>
  <si>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</si>
  <si>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</si>
  <si>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</si>
  <si>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</si>
  <si>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</si>
  <si>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</si>
  <si>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</si>
  <si>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</si>
  <si>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</si>
  <si>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</si>
  <si>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</si>
  <si>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</si>
  <si>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</si>
  <si>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</si>
  <si>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</si>
  <si>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</si>
  <si>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</si>
  <si>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</si>
  <si>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</si>
  <si>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</si>
  <si>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</si>
  <si>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</si>
  <si>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</si>
  <si>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</si>
  <si>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</si>
  <si>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</si>
  <si>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</si>
  <si>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</si>
  <si>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</si>
  <si>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</si>
  <si>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</si>
  <si>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</si>
  <si>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</si>
  <si>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</si>
  <si>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</si>
  <si>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</si>
  <si>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</si>
  <si>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</si>
  <si>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</si>
  <si>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</si>
  <si>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</si>
  <si>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</si>
  <si>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</si>
  <si>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</si>
  <si>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</si>
  <si>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</si>
  <si>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</si>
  <si>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</si>
  <si>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</si>
  <si>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</si>
  <si>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</si>
  <si>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</si>
  <si>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</si>
  <si>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</si>
  <si>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</si>
  <si>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</si>
  <si>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</si>
  <si>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</si>
  <si>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</si>
  <si>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</si>
  <si>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</si>
  <si>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</si>
  <si>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</si>
  <si>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</si>
  <si>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</si>
  <si>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</si>
  <si>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</si>
  <si>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</si>
  <si>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</si>
  <si>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</si>
  <si>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</si>
  <si>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</si>
  <si>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</si>
  <si>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</si>
  <si>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</si>
  <si>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</si>
  <si>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</si>
  <si>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</si>
  <si>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</si>
  <si>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</si>
  <si>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</si>
  <si>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</si>
  <si>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</si>
  <si>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</si>
  <si>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</si>
  <si>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</si>
  <si>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</si>
  <si>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</si>
  <si>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</si>
  <si>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</si>
  <si>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</si>
  <si>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</si>
  <si>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</si>
  <si>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</si>
  <si>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</si>
  <si>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</si>
  <si>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</si>
  <si>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</si>
  <si>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</si>
  <si>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</si>
  <si>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</si>
  <si>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</si>
  <si>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</si>
  <si>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</si>
  <si>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</si>
  <si>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</si>
  <si>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</si>
  <si>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</si>
  <si>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</si>
  <si>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</si>
  <si>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</si>
  <si>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</si>
  <si>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</si>
  <si>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</si>
  <si>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</si>
  <si>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</si>
  <si>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</si>
  <si>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</si>
  <si>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</si>
  <si>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</si>
  <si>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</si>
  <si>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</si>
  <si>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</si>
  <si>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</si>
  <si>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</si>
  <si>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</si>
  <si>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</si>
  <si>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</si>
  <si>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</si>
  <si>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</si>
  <si>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</si>
  <si>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</si>
  <si>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</si>
  <si>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</si>
  <si>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</si>
  <si>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</si>
  <si>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</si>
  <si>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</si>
  <si>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</si>
  <si>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</si>
  <si>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</si>
  <si>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</si>
  <si>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</si>
  <si>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</si>
  <si>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</si>
  <si>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</si>
  <si>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</si>
  <si>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</si>
  <si>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</si>
  <si>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</si>
  <si>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</si>
  <si>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</si>
  <si>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</si>
  <si>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</si>
  <si>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</si>
  <si>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</si>
  <si>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</si>
  <si>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</si>
  <si>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</si>
  <si>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</si>
  <si>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</si>
  <si>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</si>
  <si>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</si>
  <si>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</si>
  <si>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</si>
  <si>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</si>
  <si>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</si>
  <si>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</si>
  <si>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</si>
  <si>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</si>
  <si>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</si>
  <si>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</si>
  <si>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</si>
  <si>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</si>
  <si>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</si>
  <si>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</si>
  <si>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</si>
  <si>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</si>
  <si>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</si>
  <si>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</si>
  <si>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</si>
  <si>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</si>
  <si>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</si>
  <si>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</si>
  <si>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</si>
  <si>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</si>
  <si>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</si>
  <si>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</si>
  <si>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</si>
  <si>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</si>
  <si>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</si>
  <si>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</si>
  <si>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</si>
  <si>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</si>
  <si>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</si>
  <si>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</si>
  <si>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</si>
  <si>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</si>
  <si>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</si>
  <si>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</si>
  <si>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</si>
  <si>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</si>
  <si>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</si>
  <si>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</si>
  <si>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</si>
  <si>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</si>
  <si>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</si>
  <si>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</si>
  <si>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</si>
  <si>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</si>
  <si>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</si>
  <si>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</si>
  <si>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</si>
  <si>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</si>
  <si>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</si>
  <si>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</si>
  <si>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</si>
  <si>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</si>
  <si>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</si>
  <si>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</si>
  <si>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</si>
  <si>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</si>
  <si>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</si>
  <si>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</si>
  <si>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</si>
  <si>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</si>
  <si>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</si>
  <si>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</si>
  <si>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</si>
  <si>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</si>
  <si>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</si>
  <si>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</si>
  <si>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</si>
  <si>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</si>
  <si>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</si>
  <si>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</si>
  <si>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</si>
  <si>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</si>
  <si>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</si>
  <si>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</si>
  <si>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</si>
  <si>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</si>
  <si>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</si>
  <si>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</si>
  <si>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</si>
  <si>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</si>
  <si>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</si>
  <si>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</si>
  <si>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</si>
  <si>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</si>
  <si>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</si>
  <si>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</si>
  <si>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</si>
  <si>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</si>
  <si>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</si>
  <si>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</si>
  <si>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</si>
  <si>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</si>
  <si>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</si>
  <si>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</si>
  <si>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</si>
  <si>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</si>
  <si>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</si>
  <si>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</si>
  <si>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</si>
  <si>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</si>
  <si>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</si>
  <si>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</si>
  <si>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</si>
  <si>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</si>
  <si>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</si>
  <si>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</si>
  <si>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</si>
  <si>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</si>
  <si>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</si>
  <si>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</si>
  <si>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</si>
  <si>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</si>
  <si>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</si>
  <si>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</si>
  <si>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</si>
  <si>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</si>
  <si>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</si>
  <si>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</si>
  <si>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</si>
  <si>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</si>
  <si>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</si>
  <si>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</si>
  <si>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</si>
  <si>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</si>
  <si>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</si>
  <si>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</si>
  <si>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</si>
  <si>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</si>
  <si>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</si>
  <si>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</si>
  <si>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</si>
  <si>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</si>
  <si>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</si>
  <si>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</si>
  <si>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</si>
  <si>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</si>
  <si>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</si>
  <si>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</si>
  <si>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</si>
  <si>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</si>
  <si>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</si>
  <si>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</si>
  <si>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</si>
  <si>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</si>
  <si>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</si>
  <si>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</si>
  <si>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</si>
  <si>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</si>
  <si>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</si>
  <si>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</si>
  <si>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</si>
  <si>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</si>
  <si>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</si>
  <si>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</si>
  <si>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</si>
  <si>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</si>
  <si>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</si>
  <si>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</si>
  <si>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</si>
  <si>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</si>
  <si>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</si>
  <si>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</si>
  <si>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</si>
  <si>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</si>
  <si>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</si>
  <si>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</si>
  <si>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</si>
  <si>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</si>
  <si>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</si>
  <si>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</si>
  <si>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</si>
  <si>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</si>
  <si>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</si>
  <si>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</si>
  <si>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</si>
  <si>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</si>
  <si>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</si>
  <si>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</si>
  <si>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</si>
  <si>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</si>
  <si>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</si>
  <si>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</si>
  <si>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</si>
  <si>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</si>
  <si>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</si>
  <si>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</si>
  <si>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</si>
  <si>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</si>
  <si>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</si>
  <si>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</si>
  <si>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</si>
  <si>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</si>
  <si>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</si>
  <si>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</si>
  <si>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</si>
  <si>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</si>
  <si>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</si>
  <si>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</si>
  <si>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</si>
  <si>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</si>
  <si>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</si>
  <si>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</si>
  <si>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</si>
  <si>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</si>
  <si>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</si>
  <si>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</si>
  <si>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</si>
  <si>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</si>
  <si>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</si>
  <si>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</si>
  <si>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</si>
  <si>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</si>
  <si>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</si>
  <si>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</si>
  <si>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</si>
  <si>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</si>
  <si>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</si>
  <si>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</si>
  <si>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</si>
  <si>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</si>
  <si>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</si>
  <si>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</si>
  <si>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</si>
  <si>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</si>
  <si>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</si>
  <si>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</si>
  <si>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</si>
  <si>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</si>
  <si>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</si>
  <si>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</si>
  <si>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</si>
  <si>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</si>
  <si>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</si>
  <si>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</si>
  <si>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</si>
  <si>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</si>
  <si>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</si>
  <si>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</si>
  <si>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</si>
  <si>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</si>
  <si>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</si>
  <si>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</si>
  <si>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</si>
  <si>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</si>
  <si>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</si>
  <si>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</si>
  <si>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</si>
  <si>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</si>
  <si>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</si>
  <si>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</si>
  <si>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</si>
  <si>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</si>
  <si>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</si>
  <si>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</si>
  <si>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</si>
  <si>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</si>
  <si>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</si>
  <si>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</si>
  <si>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</si>
  <si>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</si>
  <si>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</si>
  <si>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</si>
  <si>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</si>
  <si>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</si>
  <si>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</si>
  <si>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</si>
  <si>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</si>
  <si>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</si>
  <si>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</si>
  <si>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</si>
  <si>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</si>
  <si>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</si>
  <si>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</si>
  <si>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</si>
  <si>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</si>
  <si>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</si>
  <si>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</si>
  <si>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</si>
  <si>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</si>
  <si>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</si>
  <si>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</si>
  <si>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</si>
  <si>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</si>
  <si>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</si>
  <si>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</si>
  <si>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</si>
  <si>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</si>
  <si>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</si>
  <si>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</si>
  <si>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</si>
  <si>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</si>
  <si>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</si>
  <si>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</si>
  <si>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</si>
  <si>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</si>
  <si>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</si>
  <si>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</si>
  <si>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</si>
  <si>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</si>
  <si>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</si>
  <si>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</si>
  <si>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</si>
  <si>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</si>
  <si>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</si>
  <si>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</si>
  <si>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</si>
  <si>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</si>
  <si>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</si>
  <si>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</si>
  <si>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</si>
  <si>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</si>
  <si>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</si>
  <si>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</si>
  <si>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</si>
  <si>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</si>
  <si>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</si>
  <si>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</si>
  <si>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</si>
  <si>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</si>
  <si>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</si>
  <si>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</si>
  <si>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</si>
  <si>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</si>
  <si>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</si>
  <si>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</si>
  <si>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</si>
  <si>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</si>
  <si>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</si>
  <si>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</si>
  <si>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</si>
  <si>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</si>
  <si>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</si>
  <si>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</si>
  <si>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</si>
  <si>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</si>
  <si>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</si>
  <si>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</si>
  <si>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</si>
  <si>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</si>
  <si>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</si>
  <si>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</si>
  <si>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</si>
  <si>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</si>
  <si>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</si>
  <si>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</si>
  <si>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</si>
  <si>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</si>
  <si>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</si>
  <si>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</si>
  <si>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</si>
  <si>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</si>
  <si>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</si>
  <si>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</si>
  <si>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</si>
  <si>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</si>
  <si>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</si>
  <si>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</si>
  <si>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</si>
  <si>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</si>
  <si>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</si>
  <si>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</si>
  <si>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</si>
  <si>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</si>
  <si>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</si>
  <si>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</si>
  <si>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</si>
  <si>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</si>
  <si>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</si>
  <si>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</si>
  <si>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</si>
  <si>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</si>
  <si>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</si>
  <si>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</si>
  <si>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</si>
  <si>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</si>
  <si>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</si>
  <si>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</si>
  <si>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</si>
  <si>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</si>
  <si>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</si>
  <si>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</si>
  <si>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</si>
  <si>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</si>
  <si>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</si>
  <si>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</si>
  <si>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</si>
  <si>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</si>
  <si>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</si>
  <si>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</si>
  <si>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</si>
  <si>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</si>
  <si>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</si>
  <si>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</si>
  <si>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</si>
  <si>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</si>
  <si>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</si>
  <si>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</si>
  <si>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</si>
  <si>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</si>
  <si>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</si>
  <si>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</si>
  <si>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</si>
  <si>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</si>
  <si>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</si>
  <si>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</si>
  <si>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</si>
  <si>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</si>
  <si>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</si>
  <si>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</si>
  <si>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</si>
  <si>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</si>
  <si>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</si>
  <si>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</si>
  <si>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</si>
  <si>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</si>
  <si>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</si>
  <si>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</si>
  <si>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</si>
  <si>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</si>
  <si>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</si>
  <si>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</si>
  <si>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</si>
  <si>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</si>
  <si>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</si>
  <si>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</si>
  <si>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</si>
  <si>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</si>
  <si>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</si>
  <si>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</si>
  <si>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</si>
  <si>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</si>
  <si>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</si>
  <si>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</si>
  <si>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</si>
  <si>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</si>
  <si>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</si>
  <si>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</si>
  <si>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</si>
  <si>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</si>
  <si>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</si>
  <si>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</si>
  <si>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</si>
  <si>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</si>
  <si>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</si>
  <si>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</si>
  <si>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</si>
  <si>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</si>
  <si>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</si>
  <si>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</si>
  <si>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</si>
  <si>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</si>
  <si>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</si>
  <si>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</si>
  <si>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</si>
  <si>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</si>
  <si>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</si>
  <si>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</si>
  <si>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</si>
  <si>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</si>
  <si>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</si>
  <si>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</si>
  <si>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</si>
  <si>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</si>
  <si>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</si>
  <si>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</si>
  <si>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</si>
  <si>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</si>
  <si>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</si>
  <si>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</si>
  <si>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</si>
  <si>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</si>
  <si>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</si>
  <si>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</si>
  <si>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</si>
  <si>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</si>
  <si>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</si>
  <si>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</si>
  <si>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</si>
  <si>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</si>
  <si>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</si>
  <si>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</si>
  <si>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</si>
  <si>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</si>
  <si>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</si>
  <si>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</si>
  <si>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</si>
  <si>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</si>
  <si>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</si>
  <si>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</si>
  <si>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</si>
  <si>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</si>
  <si>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</si>
  <si>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</si>
  <si>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</si>
  <si>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</si>
  <si>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</si>
  <si>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</si>
  <si>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</si>
  <si>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</si>
  <si>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</si>
  <si>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</si>
  <si>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</si>
  <si>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</si>
  <si>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</si>
  <si>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</si>
  <si>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</si>
  <si>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</si>
  <si>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</si>
  <si>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</si>
  <si>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</si>
  <si>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</si>
  <si>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</si>
  <si>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</si>
  <si>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</si>
  <si>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</si>
  <si>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</si>
  <si>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</si>
  <si>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</si>
  <si>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</si>
  <si>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</si>
  <si>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</si>
  <si>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</si>
  <si>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</si>
  <si>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</si>
  <si>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</si>
  <si>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</si>
  <si>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</si>
  <si>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</si>
  <si>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</si>
  <si>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</si>
  <si>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</si>
  <si>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</si>
  <si>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</si>
  <si>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</si>
  <si>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</si>
  <si>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</si>
  <si>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</si>
  <si>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</si>
  <si>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</si>
  <si>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</si>
  <si>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</si>
  <si>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</si>
  <si>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</si>
  <si>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</si>
  <si>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</si>
  <si>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</si>
  <si>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</si>
  <si>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</si>
  <si>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</si>
  <si>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</si>
  <si>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</si>
  <si>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</si>
  <si>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</si>
  <si>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</si>
  <si>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</si>
  <si>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</si>
  <si>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</si>
  <si>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</si>
  <si>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</si>
  <si>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</si>
  <si>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</si>
  <si>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</si>
  <si>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</si>
  <si>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</si>
  <si>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</si>
  <si>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</si>
  <si>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</si>
  <si>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</si>
  <si>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</si>
  <si>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</si>
  <si>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</si>
  <si>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</si>
  <si>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</si>
  <si>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</si>
  <si>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</si>
  <si>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</si>
  <si>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</si>
  <si>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</si>
  <si>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</si>
  <si>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</si>
  <si>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</si>
  <si>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</si>
  <si>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</si>
  <si>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</si>
  <si>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</si>
  <si>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</si>
  <si>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</si>
  <si>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</si>
  <si>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</si>
  <si>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</si>
  <si>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</si>
  <si>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</si>
  <si>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</si>
  <si>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</si>
  <si>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</si>
  <si>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</si>
  <si>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</si>
  <si>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</si>
  <si>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</si>
  <si>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</si>
  <si>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</si>
  <si>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</si>
  <si>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</si>
  <si>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</si>
  <si>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</si>
  <si>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</si>
  <si>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</si>
  <si>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</si>
  <si>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</si>
  <si>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</si>
  <si>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</si>
  <si>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</si>
  <si>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</si>
  <si>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</si>
  <si>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</si>
  <si>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</si>
  <si>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</si>
  <si>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</si>
  <si>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</si>
  <si>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</si>
  <si>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</si>
  <si>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</si>
  <si>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</si>
  <si>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</si>
  <si>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</si>
  <si>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</si>
  <si>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</si>
  <si>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</si>
  <si>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</si>
  <si>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</si>
  <si>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</si>
  <si>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</si>
  <si>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</si>
  <si>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</si>
  <si>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</si>
  <si>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</si>
  <si>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</si>
  <si>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</si>
  <si>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</si>
  <si>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</si>
  <si>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</si>
  <si>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</si>
  <si>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</si>
  <si>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</si>
  <si>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</si>
  <si>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</si>
  <si>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</si>
  <si>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</si>
  <si>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</si>
  <si>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</si>
  <si>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</si>
  <si>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</si>
  <si>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</si>
  <si>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</si>
  <si>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</si>
  <si>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</si>
  <si>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</si>
  <si>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</si>
  <si>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</si>
  <si>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</si>
  <si>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</si>
  <si>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</si>
  <si>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</si>
  <si>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</si>
  <si>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</si>
  <si>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</si>
  <si>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</si>
  <si>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</si>
  <si>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</si>
  <si>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</si>
  <si>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</si>
  <si>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</si>
  <si>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</si>
  <si>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</si>
  <si>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</si>
  <si>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</si>
  <si>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</si>
  <si>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</si>
  <si>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</si>
  <si>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</si>
  <si>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</si>
  <si>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</si>
  <si>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</si>
  <si>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</si>
  <si>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</si>
  <si>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</si>
  <si>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</si>
  <si>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</si>
  <si>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</si>
  <si>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</si>
  <si>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</si>
  <si>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</si>
  <si>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</si>
  <si>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</si>
  <si>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</si>
  <si>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</si>
  <si>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</si>
  <si>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</si>
  <si>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</si>
  <si>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</si>
  <si>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</si>
  <si>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</si>
  <si>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</si>
  <si>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</si>
  <si>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</si>
  <si>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</si>
  <si>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</si>
  <si>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</si>
  <si>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</si>
  <si>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</si>
  <si>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</si>
  <si>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</si>
  <si>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</si>
  <si>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</si>
  <si>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</si>
  <si>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</si>
  <si>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</si>
  <si>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</si>
  <si>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</si>
  <si>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</si>
  <si>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</si>
  <si>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</si>
  <si>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</si>
  <si>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</si>
  <si>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</si>
  <si>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</si>
  <si>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</si>
  <si>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</si>
  <si>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</si>
  <si>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</si>
  <si>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</si>
  <si>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</si>
  <si>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</si>
  <si>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</si>
  <si>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</si>
  <si>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</si>
  <si>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</si>
  <si>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</si>
  <si>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</si>
  <si>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</si>
  <si>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</si>
  <si>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</si>
  <si>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</si>
  <si>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</si>
  <si>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</si>
  <si>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</si>
  <si>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</si>
  <si>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</si>
  <si>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</si>
  <si>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</si>
  <si>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</si>
  <si>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</si>
  <si>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</si>
  <si>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</si>
  <si>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</si>
  <si>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</si>
  <si>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</si>
  <si>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</si>
  <si>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</si>
  <si>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</si>
  <si>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</si>
  <si>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</si>
  <si>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</si>
  <si>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</si>
  <si>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</si>
  <si>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</si>
  <si>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</si>
  <si>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</si>
  <si>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</si>
  <si>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</si>
  <si>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</si>
  <si>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</si>
  <si>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</si>
  <si>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</si>
  <si>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</si>
  <si>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</si>
  <si>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</si>
  <si>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</si>
  <si>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</si>
  <si>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</si>
  <si>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</si>
  <si>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</si>
  <si>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</si>
  <si>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</si>
  <si>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</si>
  <si>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</si>
  <si>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</si>
  <si>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</si>
  <si>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</si>
  <si>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</si>
  <si>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</si>
  <si>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</si>
  <si>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</si>
  <si>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</si>
  <si>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</si>
  <si>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</si>
  <si>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</si>
  <si>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</si>
  <si>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</si>
  <si>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</si>
  <si>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</si>
  <si>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</si>
  <si>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</si>
  <si>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</si>
  <si>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</si>
  <si>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</si>
  <si>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</si>
  <si>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</si>
  <si>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</si>
  <si>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</si>
  <si>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</si>
  <si>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</si>
  <si>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</si>
  <si>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</si>
  <si>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</si>
  <si>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</si>
  <si>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</si>
  <si>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</si>
  <si>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</si>
  <si>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</si>
  <si>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</si>
  <si>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</si>
  <si>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</si>
  <si>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</si>
  <si>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</si>
  <si>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</si>
  <si>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</si>
  <si>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</si>
  <si>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</si>
  <si>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</si>
  <si>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</si>
  <si>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</si>
  <si>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</si>
  <si>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</si>
  <si>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</si>
  <si>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</si>
  <si>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</si>
  <si>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</si>
  <si>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</si>
  <si>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</si>
  <si>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</si>
  <si>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</si>
  <si>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</si>
  <si>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</si>
  <si>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</si>
  <si>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</si>
  <si>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</si>
  <si>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</si>
  <si>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</si>
  <si>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</si>
  <si>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</si>
  <si>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</si>
  <si>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</si>
  <si>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</si>
  <si>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</si>
  <si>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</si>
  <si>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</si>
  <si>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</si>
  <si>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</si>
  <si>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</si>
  <si>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</si>
  <si>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</si>
  <si>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</si>
  <si>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</si>
  <si>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</si>
  <si>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</si>
  <si>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</si>
  <si>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</si>
  <si>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</si>
  <si>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</si>
  <si>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</si>
  <si>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</si>
  <si>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</si>
  <si>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</si>
  <si>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</si>
  <si>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</si>
  <si>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</si>
  <si>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</si>
  <si>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</si>
  <si>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</si>
  <si>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</si>
  <si>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</si>
  <si>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</si>
  <si>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</si>
  <si>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</si>
  <si>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</si>
  <si>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</si>
  <si>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</si>
  <si>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</si>
  <si>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</si>
  <si>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</si>
  <si>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</si>
  <si>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</si>
  <si>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</si>
  <si>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</si>
  <si>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</si>
  <si>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</si>
  <si>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</si>
  <si>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</si>
  <si>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</si>
  <si>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</si>
  <si>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</si>
  <si>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</si>
  <si>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</si>
  <si>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</si>
  <si>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</si>
  <si>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</si>
  <si>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</si>
  <si>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</si>
  <si>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</si>
  <si>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</si>
  <si>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</si>
  <si>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</si>
  <si>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</si>
  <si>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</si>
  <si>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</si>
  <si>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</si>
  <si>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</si>
  <si>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</si>
  <si>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</si>
  <si>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</si>
  <si>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</si>
  <si>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</si>
  <si>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</si>
  <si>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</si>
  <si>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</si>
  <si>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</si>
  <si>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</si>
  <si>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</si>
  <si>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</si>
  <si>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</si>
  <si>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</si>
  <si>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</si>
  <si>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</si>
  <si>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</si>
  <si>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</si>
  <si>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</si>
  <si>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</si>
  <si>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</si>
  <si>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</si>
  <si>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</si>
  <si>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</si>
  <si>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</si>
  <si>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</si>
  <si>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</si>
  <si>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</si>
  <si>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</si>
  <si>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</si>
  <si>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</si>
  <si>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</si>
  <si>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</si>
  <si>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</si>
  <si>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</si>
  <si>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</si>
  <si>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</si>
  <si>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</si>
  <si>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</si>
  <si>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</si>
  <si>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</si>
  <si>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</si>
  <si>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</si>
  <si>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</si>
  <si>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</si>
  <si>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</si>
  <si>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</si>
  <si>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</si>
  <si>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</si>
  <si>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</si>
  <si>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</si>
  <si>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</si>
  <si>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</si>
  <si>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</si>
  <si>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</si>
  <si>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</si>
  <si>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</si>
  <si>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</si>
  <si>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</si>
  <si>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</si>
  <si>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</si>
  <si>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</si>
  <si>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</si>
  <si>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</si>
  <si>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</si>
  <si>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</si>
  <si>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</si>
  <si>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</si>
  <si>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</si>
  <si>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</si>
  <si>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</si>
  <si>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</si>
  <si>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</si>
  <si>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</si>
  <si>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</si>
  <si>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</si>
  <si>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</si>
  <si>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</si>
  <si>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</si>
  <si>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</si>
  <si>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</si>
  <si>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</si>
  <si>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</si>
  <si>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</si>
  <si>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</si>
  <si>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</si>
  <si>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</si>
  <si>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</si>
  <si>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</si>
  <si>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</si>
  <si>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</si>
  <si>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</si>
  <si>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</si>
  <si>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</si>
  <si>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</si>
  <si>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</si>
  <si>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</si>
  <si>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</si>
  <si>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</si>
  <si>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</si>
  <si>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</si>
  <si>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</si>
  <si>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</si>
  <si>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</si>
  <si>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</si>
  <si>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</si>
  <si>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</si>
  <si>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</si>
  <si>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</si>
  <si>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</si>
  <si>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</si>
  <si>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</si>
  <si>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</si>
  <si>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</si>
  <si>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</si>
  <si>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</si>
  <si>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</si>
  <si>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</si>
  <si>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</si>
  <si>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</si>
  <si>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</si>
  <si>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</si>
  <si>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</si>
  <si>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</si>
  <si>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</si>
  <si>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</si>
  <si>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</si>
  <si>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</si>
  <si>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</si>
  <si>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</si>
  <si>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</si>
  <si>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</si>
  <si>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</si>
  <si>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</si>
  <si>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</si>
  <si>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</si>
  <si>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</si>
  <si>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</si>
  <si>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</si>
  <si>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</si>
  <si>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</si>
  <si>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</si>
  <si>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</si>
  <si>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</si>
  <si>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</si>
  <si>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</si>
  <si>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</si>
  <si>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</si>
  <si>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</si>
  <si>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</si>
  <si>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</si>
  <si>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</si>
  <si>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</si>
  <si>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</si>
  <si>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</si>
  <si>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</si>
  <si>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</si>
  <si>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</si>
  <si>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</si>
  <si>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</si>
  <si>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</si>
  <si>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</si>
  <si>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</si>
  <si>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</si>
  <si>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</si>
  <si>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</si>
  <si>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</si>
  <si>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</si>
  <si>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</si>
  <si>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</si>
  <si>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</si>
  <si>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</si>
  <si>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</si>
  <si>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</si>
  <si>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</si>
  <si>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</si>
  <si>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</si>
  <si>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</si>
  <si>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</si>
  <si>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</si>
  <si>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</si>
  <si>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</si>
  <si>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</si>
  <si>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</si>
  <si>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</si>
  <si>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</si>
  <si>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</si>
  <si>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</si>
  <si>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</si>
  <si>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</si>
  <si>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</si>
  <si>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</si>
  <si>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</si>
  <si>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</si>
  <si>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</si>
  <si>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</si>
  <si>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</si>
  <si>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</si>
  <si>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</si>
  <si>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</si>
  <si>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</si>
  <si>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</si>
  <si>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</si>
  <si>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</si>
  <si>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</si>
  <si>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</si>
  <si>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</si>
  <si>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</si>
  <si>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</si>
  <si>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</si>
  <si>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</si>
  <si>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</si>
  <si>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</si>
  <si>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</si>
  <si>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</si>
  <si>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</si>
  <si>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</si>
  <si>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</si>
  <si>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</si>
  <si>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</si>
  <si>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</si>
  <si>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</si>
  <si>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</si>
  <si>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</si>
  <si>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</si>
  <si>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</si>
  <si>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</si>
  <si>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</si>
  <si>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</si>
  <si>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</si>
  <si>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</si>
  <si>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</si>
  <si>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</si>
  <si>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</si>
  <si>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</si>
  <si>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</si>
  <si>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</si>
  <si>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</si>
  <si>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</si>
  <si>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</si>
  <si>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</si>
  <si>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</si>
  <si>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</si>
  <si>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</si>
  <si>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</si>
  <si>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</si>
  <si>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</si>
  <si>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</si>
  <si>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</si>
  <si>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</si>
  <si>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</si>
  <si>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</si>
  <si>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</si>
  <si>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</si>
  <si>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</si>
  <si>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</si>
  <si>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</si>
  <si>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</si>
  <si>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</si>
  <si>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</si>
  <si>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</si>
  <si>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</si>
  <si>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</si>
  <si>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</si>
  <si>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</si>
  <si>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</si>
  <si>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</si>
  <si>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</si>
  <si>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</si>
  <si>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</si>
  <si>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</si>
  <si>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</si>
  <si>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</si>
  <si>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</si>
  <si>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</si>
  <si>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</si>
  <si>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</si>
  <si>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</si>
  <si>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</si>
  <si>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</si>
  <si>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</si>
  <si>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</si>
  <si>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</si>
  <si>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</si>
  <si>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</si>
  <si>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</si>
  <si>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</si>
  <si>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</si>
  <si>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</si>
  <si>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</si>
  <si>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</si>
  <si>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</si>
  <si>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</si>
  <si>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</si>
  <si>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</si>
  <si>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</si>
  <si>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</si>
  <si>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</si>
  <si>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</si>
  <si>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</si>
  <si>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</si>
  <si>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</si>
  <si>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</si>
  <si>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</si>
  <si>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</si>
  <si>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</si>
  <si>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</si>
  <si>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</si>
  <si>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</si>
  <si>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</si>
  <si>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</si>
  <si>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</si>
  <si>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</si>
  <si>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</si>
  <si>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</si>
  <si>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</si>
  <si>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</si>
  <si>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</si>
  <si>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</si>
  <si>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</si>
  <si>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</si>
  <si>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</si>
  <si>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</si>
  <si>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</si>
  <si>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</si>
  <si>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</si>
  <si>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</si>
  <si>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</si>
  <si>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</si>
  <si>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</si>
  <si>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</si>
  <si>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</si>
  <si>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</si>
  <si>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</si>
  <si>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</si>
  <si>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</si>
  <si>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</si>
  <si>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</si>
  <si>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</si>
  <si>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</si>
  <si>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</si>
  <si>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</si>
  <si>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</si>
  <si>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</si>
  <si>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</si>
  <si>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</si>
  <si>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</si>
  <si>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</si>
  <si>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</si>
  <si>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</si>
  <si>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</si>
  <si>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</si>
  <si>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</si>
  <si>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</si>
  <si>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</si>
  <si>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</si>
  <si>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</si>
  <si>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</si>
  <si>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</si>
  <si>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</si>
  <si>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</si>
  <si>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</si>
  <si>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</si>
  <si>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</si>
  <si>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</si>
  <si>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</si>
  <si>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</si>
  <si>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</si>
  <si>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</si>
  <si>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</si>
  <si>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</si>
  <si>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</si>
  <si>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</si>
  <si>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</si>
  <si>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</si>
  <si>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</si>
  <si>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</si>
  <si>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</si>
  <si>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</si>
  <si>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</si>
  <si>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</si>
  <si>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</si>
  <si>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</si>
  <si>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</si>
  <si>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</si>
  <si>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</si>
  <si>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</si>
  <si>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</si>
  <si>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</si>
  <si>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</si>
  <si>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</si>
  <si>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</si>
  <si>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</si>
  <si>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</si>
  <si>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</si>
  <si>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</si>
  <si>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</si>
  <si>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</si>
  <si>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</si>
  <si>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</si>
  <si>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</si>
  <si>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</si>
  <si>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</si>
  <si>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</si>
  <si>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</si>
  <si>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</si>
  <si>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</si>
  <si>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</si>
  <si>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</si>
  <si>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</si>
  <si>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</si>
  <si>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</si>
  <si>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</si>
  <si>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</si>
  <si>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</si>
  <si>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</si>
  <si>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</si>
  <si>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</si>
  <si>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</si>
  <si>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</si>
  <si>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</si>
  <si>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</si>
  <si>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</si>
  <si>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</si>
  <si>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</si>
  <si>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</si>
  <si>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</si>
  <si>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</si>
  <si>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</si>
  <si>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</si>
  <si>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</si>
  <si>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</si>
  <si>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</si>
  <si>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</si>
  <si>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</si>
  <si>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</si>
  <si>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</si>
  <si>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</si>
  <si>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</si>
  <si>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</si>
  <si>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</si>
  <si>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</si>
  <si>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</si>
  <si>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</si>
  <si>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</si>
  <si>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</si>
  <si>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</si>
  <si>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</si>
  <si>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</si>
  <si>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</si>
  <si>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</si>
  <si>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</si>
  <si>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</si>
  <si>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</si>
  <si>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</si>
  <si>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</si>
  <si>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</si>
  <si>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</si>
  <si>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</si>
  <si>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</si>
  <si>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</si>
  <si>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</si>
  <si>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</si>
  <si>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</si>
  <si>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</si>
  <si>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</si>
  <si>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</si>
  <si>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</si>
  <si>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</si>
  <si>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</si>
  <si>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</si>
  <si>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</si>
  <si>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</si>
  <si>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</si>
  <si>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</si>
  <si>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</si>
  <si>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</si>
  <si>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</si>
  <si>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</si>
  <si>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</si>
  <si>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</si>
  <si>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</si>
  <si>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</si>
  <si>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</si>
  <si>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</si>
  <si>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</si>
  <si>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</si>
  <si>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</si>
  <si>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</si>
  <si>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</si>
  <si>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</si>
  <si>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</si>
  <si>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</si>
  <si>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</si>
  <si>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</si>
  <si>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</si>
  <si>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</si>
  <si>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</si>
  <si>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</si>
  <si>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</si>
  <si>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</si>
  <si>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</si>
  <si>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</si>
  <si>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</si>
  <si>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</si>
  <si>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</si>
  <si>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</si>
  <si>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</si>
  <si>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</si>
  <si>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</si>
  <si>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</si>
  <si>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</si>
  <si>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</si>
  <si>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</si>
  <si>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</si>
  <si>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</si>
  <si>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</si>
  <si>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</si>
  <si>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</si>
  <si>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</si>
  <si>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</si>
  <si>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</si>
  <si>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</si>
  <si>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</si>
  <si>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</si>
  <si>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</si>
  <si>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</si>
  <si>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</si>
  <si>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</si>
  <si>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</si>
  <si>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</si>
  <si>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</si>
  <si>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</si>
  <si>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</si>
  <si>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</si>
  <si>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</si>
  <si>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</si>
  <si>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</si>
  <si>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</si>
  <si>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</si>
  <si>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</si>
  <si>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</si>
  <si>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</si>
  <si>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</si>
  <si>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</si>
  <si>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</si>
  <si>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</si>
  <si>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</si>
  <si>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</si>
  <si>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</si>
  <si>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</si>
  <si>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</si>
  <si>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</si>
  <si>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</si>
  <si>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</si>
  <si>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</si>
  <si>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</si>
  <si>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</si>
  <si>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</si>
  <si>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</si>
  <si>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</si>
  <si>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</si>
  <si>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</si>
  <si>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</si>
  <si>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</si>
  <si>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</si>
  <si>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</si>
  <si>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</si>
  <si>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</si>
  <si>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</si>
  <si>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</si>
  <si>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</si>
  <si>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</si>
  <si>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</si>
  <si>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</si>
  <si>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</si>
  <si>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</si>
  <si>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</si>
  <si>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</si>
  <si>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</si>
  <si>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</si>
  <si>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</si>
  <si>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</si>
  <si>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</si>
  <si>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</si>
  <si>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</si>
  <si>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</si>
  <si>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</si>
  <si>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</si>
  <si>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</si>
  <si>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</si>
  <si>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</si>
  <si>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</si>
  <si>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</si>
  <si>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</si>
  <si>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</si>
  <si>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</si>
  <si>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</si>
  <si>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</si>
  <si>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</si>
  <si>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</si>
  <si>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</si>
  <si>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</si>
  <si>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</si>
  <si>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</si>
  <si>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</si>
  <si>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</si>
  <si>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</si>
  <si>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</si>
  <si>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</si>
  <si>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</si>
  <si>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</si>
  <si>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</si>
  <si>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</si>
  <si>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</si>
  <si>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</si>
  <si>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</si>
  <si>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</si>
  <si>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</si>
  <si>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</si>
  <si>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</si>
  <si>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</si>
  <si>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</si>
  <si>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</si>
  <si>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</si>
  <si>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</si>
  <si>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</si>
  <si>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</si>
  <si>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</si>
  <si>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</si>
  <si>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</si>
  <si>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</si>
  <si>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</si>
  <si>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</si>
  <si>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</si>
  <si>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</si>
  <si>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</si>
  <si>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</si>
  <si>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</si>
  <si>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</si>
  <si>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</si>
  <si>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</si>
  <si>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</si>
  <si>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</si>
  <si>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</si>
  <si>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</si>
  <si>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</si>
  <si>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</si>
  <si>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</si>
  <si>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</si>
  <si>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</si>
  <si>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</si>
  <si>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</si>
  <si>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</si>
  <si>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</si>
  <si>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</si>
  <si>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</si>
  <si>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</si>
  <si>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</si>
  <si>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</si>
  <si>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</si>
  <si>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</si>
  <si>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</si>
  <si>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</si>
  <si>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</si>
  <si>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</si>
  <si>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</si>
  <si>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</si>
  <si>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</si>
  <si>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</si>
  <si>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</si>
  <si>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</si>
  <si>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</si>
  <si>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</si>
  <si>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</si>
  <si>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</si>
  <si>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</si>
  <si>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</si>
  <si>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</si>
  <si>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</si>
  <si>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</si>
  <si>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</si>
  <si>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</si>
  <si>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</si>
  <si>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</si>
  <si>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</si>
  <si>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</si>
  <si>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</si>
  <si>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</si>
  <si>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</si>
  <si>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</si>
  <si>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</si>
  <si>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</si>
  <si>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</si>
  <si>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</si>
  <si>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</si>
  <si>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</si>
  <si>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</si>
  <si>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</si>
  <si>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</si>
  <si>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</si>
  <si>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</si>
  <si>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</si>
  <si>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</si>
  <si>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</si>
  <si>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</si>
  <si>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</si>
  <si>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</si>
  <si>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</si>
  <si>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</si>
  <si>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</si>
  <si>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</si>
  <si>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</si>
  <si>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</si>
  <si>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</si>
  <si>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</si>
  <si>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</si>
  <si>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</si>
  <si>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</si>
  <si>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</si>
  <si>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</si>
  <si>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</si>
  <si>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</si>
  <si>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</si>
  <si>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</si>
  <si>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</si>
  <si>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</si>
  <si>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</si>
  <si>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</si>
  <si>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</si>
  <si>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</si>
  <si>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</si>
  <si>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</si>
  <si>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</si>
  <si>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</si>
  <si>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</si>
  <si>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</si>
  <si>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</si>
  <si>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</si>
  <si>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</si>
  <si>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</si>
  <si>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</si>
  <si>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</si>
  <si>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</si>
  <si>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</si>
  <si>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</si>
  <si>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</si>
  <si>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</si>
  <si>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</si>
  <si>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</si>
  <si>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</si>
  <si>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</si>
  <si>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</si>
  <si>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</si>
  <si>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</si>
  <si>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</si>
  <si>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</si>
  <si>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</si>
  <si>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</si>
  <si>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</si>
  <si>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</si>
  <si>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</si>
  <si>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</si>
  <si>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</si>
  <si>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</si>
  <si>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</si>
  <si>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</si>
  <si>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</si>
  <si>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</si>
  <si>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</si>
  <si>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</si>
  <si>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</si>
  <si>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</si>
  <si>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</si>
  <si>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</si>
  <si>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</si>
  <si>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</si>
  <si>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</si>
  <si>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</si>
  <si>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</si>
  <si>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</si>
  <si>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</si>
  <si>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</si>
  <si>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</si>
  <si>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</si>
  <si>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</si>
  <si>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</si>
  <si>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</si>
  <si>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</si>
  <si>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</si>
  <si>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</si>
  <si>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</si>
  <si>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</si>
  <si>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</si>
  <si>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</si>
  <si>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</si>
  <si>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</si>
  <si>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</si>
  <si>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</si>
  <si>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</si>
  <si>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</si>
  <si>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</si>
  <si>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</si>
  <si>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</si>
  <si>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</si>
  <si>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</si>
  <si>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</si>
  <si>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</si>
  <si>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</si>
  <si>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</si>
  <si>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</si>
  <si>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</si>
  <si>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</si>
  <si>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</si>
  <si>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</si>
  <si>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</si>
  <si>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</si>
  <si>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</si>
  <si>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</si>
  <si>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</si>
  <si>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</si>
  <si>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</si>
  <si>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</si>
  <si>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</si>
  <si>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</si>
  <si>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</si>
  <si>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</si>
  <si>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</si>
  <si>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</si>
  <si>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</si>
  <si>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</si>
  <si>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</si>
  <si>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</si>
  <si>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</si>
  <si>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</si>
  <si>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</si>
  <si>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</si>
  <si>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</si>
  <si>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</si>
  <si>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</si>
  <si>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</si>
  <si>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</si>
  <si>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</si>
  <si>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</si>
  <si>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</si>
  <si>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</si>
  <si>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</si>
  <si>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</si>
  <si>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</si>
  <si>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</si>
  <si>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</si>
  <si>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</si>
  <si>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</si>
  <si>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</si>
  <si>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</si>
  <si>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</si>
  <si>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</si>
  <si>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</si>
  <si>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</si>
  <si>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</si>
  <si>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</si>
  <si>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</si>
  <si>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</si>
  <si>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</si>
  <si>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</si>
  <si>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</si>
  <si>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</si>
  <si>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</si>
  <si>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</si>
  <si>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</si>
  <si>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</si>
  <si>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</si>
  <si>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</si>
  <si>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</si>
  <si>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</si>
  <si>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</si>
  <si>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</si>
  <si>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</si>
  <si>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</si>
  <si>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</si>
  <si>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</si>
  <si>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</si>
  <si>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</si>
  <si>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</si>
  <si>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</si>
  <si>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</si>
  <si>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</si>
  <si>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</si>
  <si>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</si>
  <si>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</si>
  <si>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</si>
  <si>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</si>
  <si>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</si>
  <si>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</si>
  <si>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</si>
  <si>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</si>
  <si>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</si>
  <si>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</si>
  <si>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</si>
  <si>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</si>
  <si>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</si>
  <si>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</si>
  <si>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</si>
  <si>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</si>
  <si>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</si>
  <si>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</si>
  <si>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</si>
  <si>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</si>
  <si>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</si>
  <si>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</si>
  <si>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</si>
  <si>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</si>
  <si>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</si>
  <si>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</si>
  <si>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</si>
  <si>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</si>
  <si>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</si>
  <si>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</si>
  <si>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</si>
  <si>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</si>
  <si>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</si>
  <si>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</si>
  <si>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</si>
  <si>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</si>
  <si>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</si>
  <si>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</si>
  <si>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</si>
  <si>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</si>
  <si>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</si>
  <si>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</si>
  <si>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</si>
  <si>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</si>
  <si>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</si>
  <si>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</si>
  <si>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</si>
  <si>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</si>
  <si>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</si>
  <si>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</si>
  <si>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</si>
  <si>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</si>
  <si>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</si>
  <si>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</si>
  <si>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</si>
  <si>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</si>
  <si>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</si>
  <si>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</si>
  <si>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</si>
  <si>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</si>
  <si>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</si>
  <si>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</si>
  <si>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</si>
  <si>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</si>
  <si>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</si>
  <si>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</si>
  <si>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</si>
  <si>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</si>
  <si>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</si>
  <si>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</si>
  <si>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</si>
  <si>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</si>
  <si>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</si>
  <si>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</si>
  <si>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</si>
  <si>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</si>
  <si>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</si>
  <si>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</si>
  <si>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</si>
  <si>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</si>
  <si>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</si>
  <si>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</si>
  <si>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</si>
  <si>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</si>
  <si>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</si>
  <si>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</si>
  <si>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</si>
  <si>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</si>
  <si>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</si>
  <si>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</si>
  <si>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</si>
  <si>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</si>
  <si>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</si>
  <si>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</si>
  <si>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</si>
  <si>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</si>
  <si>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</si>
  <si>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</si>
  <si>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</si>
  <si>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</si>
  <si>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</si>
  <si>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</si>
  <si>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</si>
  <si>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</si>
  <si>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</si>
  <si>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</si>
  <si>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</si>
  <si>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</si>
  <si>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</si>
  <si>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</si>
  <si>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</si>
  <si>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</si>
  <si>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</si>
  <si>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</si>
  <si>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</si>
  <si>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</si>
  <si>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</si>
  <si>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</si>
  <si>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</si>
  <si>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</si>
  <si>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</si>
  <si>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</si>
  <si>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</si>
  <si>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</si>
  <si>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</si>
  <si>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</si>
  <si>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</si>
  <si>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</si>
  <si>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</si>
  <si>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</si>
  <si>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</si>
  <si>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</si>
  <si>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</si>
  <si>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</si>
  <si>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</si>
  <si>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</si>
  <si>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</si>
  <si>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</si>
  <si>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</si>
  <si>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</si>
  <si>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</si>
  <si>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</si>
  <si>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</si>
  <si>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</si>
  <si>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</si>
  <si>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</si>
  <si>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</si>
  <si>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</si>
  <si>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</si>
  <si>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</si>
  <si>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</si>
  <si>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</si>
  <si>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</si>
  <si>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</si>
  <si>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</si>
  <si>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</si>
  <si>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</si>
  <si>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</si>
  <si>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</si>
  <si>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</si>
  <si>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</si>
  <si>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</si>
  <si>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</si>
  <si>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</si>
  <si>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</si>
  <si>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</si>
  <si>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</si>
  <si>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</si>
  <si>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</si>
  <si>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</si>
  <si>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</si>
  <si>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</si>
  <si>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</si>
  <si>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</si>
  <si>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</si>
  <si>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</si>
  <si>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</si>
  <si>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</si>
  <si>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</si>
  <si>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</si>
  <si>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</si>
  <si>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</si>
  <si>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</si>
  <si>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</si>
  <si>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</si>
  <si>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</si>
  <si>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</si>
  <si>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</si>
  <si>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</si>
  <si>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</si>
  <si>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</si>
  <si>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</si>
  <si>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</si>
  <si>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</si>
  <si>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</si>
  <si>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</si>
  <si>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</si>
  <si>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</si>
  <si>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</si>
  <si>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</si>
  <si>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</si>
  <si>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</si>
  <si>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</si>
  <si>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</si>
  <si>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</si>
  <si>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</si>
  <si>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</si>
  <si>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</si>
  <si>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</si>
  <si>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</si>
  <si>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</si>
  <si>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</si>
  <si>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</si>
  <si>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</si>
  <si>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</si>
  <si>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</si>
  <si>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</si>
  <si>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</si>
  <si>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</si>
  <si>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</si>
  <si>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</si>
  <si>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</si>
  <si>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</si>
  <si>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</si>
  <si>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</si>
  <si>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</si>
  <si>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</si>
  <si>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</si>
  <si>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</si>
  <si>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</si>
  <si>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</si>
  <si>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</si>
  <si>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</si>
  <si>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</si>
  <si>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</si>
  <si>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</si>
  <si>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</si>
  <si>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</si>
  <si>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</si>
  <si>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</si>
  <si>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</si>
  <si>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</si>
  <si>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</si>
  <si>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</si>
  <si>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</si>
  <si>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</si>
  <si>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</si>
  <si>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</si>
  <si>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</si>
  <si>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</si>
  <si>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</si>
  <si>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</si>
  <si>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</si>
  <si>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</si>
  <si>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</si>
  <si>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</si>
  <si>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</si>
  <si>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</si>
  <si>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</si>
  <si>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</si>
  <si>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</si>
  <si>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</si>
  <si>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</si>
  <si>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</si>
  <si>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</si>
  <si>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</si>
  <si>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</si>
  <si>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</si>
  <si>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</si>
  <si>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</si>
  <si>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</si>
  <si>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</si>
  <si>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</si>
  <si>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</si>
  <si>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</si>
  <si>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</si>
  <si>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</si>
  <si>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</si>
  <si>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</si>
  <si>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</si>
  <si>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</si>
  <si>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</si>
  <si>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</si>
  <si>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</si>
  <si>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</si>
  <si>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</si>
  <si>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</si>
  <si>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</si>
  <si>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</si>
  <si>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</si>
  <si>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</si>
  <si>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</si>
  <si>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</si>
  <si>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</si>
  <si>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</si>
  <si>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</si>
  <si>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</si>
  <si>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</si>
  <si>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</si>
  <si>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</si>
  <si>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</si>
  <si>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</si>
  <si>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</si>
  <si>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</si>
  <si>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</si>
  <si>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</si>
  <si>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</si>
  <si>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</si>
  <si>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</si>
  <si>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</si>
  <si>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</si>
  <si>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</si>
  <si>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</si>
  <si>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</si>
  <si>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</si>
  <si>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</si>
  <si>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</si>
  <si>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</si>
  <si>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</si>
  <si>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</si>
  <si>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</si>
  <si>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</si>
  <si>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</si>
  <si>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</si>
  <si>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</si>
  <si>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</si>
  <si>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</si>
  <si>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</si>
  <si>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</si>
  <si>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</si>
  <si>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</si>
  <si>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</si>
  <si>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</si>
  <si>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</si>
  <si>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</si>
  <si>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</si>
  <si>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</si>
  <si>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</si>
  <si>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</si>
  <si>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</si>
  <si>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</si>
  <si>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</si>
  <si>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</si>
  <si>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</si>
  <si>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</si>
  <si>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</si>
  <si>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</si>
  <si>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</si>
  <si>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</si>
  <si>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</si>
  <si>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</si>
  <si>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</si>
  <si>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</si>
  <si>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</si>
  <si>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</si>
  <si>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</si>
  <si>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</si>
  <si>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</si>
  <si>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</si>
  <si>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</si>
  <si>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</si>
  <si>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</si>
  <si>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</si>
  <si>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</si>
  <si>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</si>
  <si>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</si>
  <si>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</si>
  <si>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</si>
  <si>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</si>
  <si>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</si>
  <si>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</si>
  <si>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</si>
  <si>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</si>
  <si>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</si>
  <si>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</si>
  <si>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</si>
  <si>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</si>
  <si>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</si>
  <si>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</si>
  <si>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</si>
  <si>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</si>
  <si>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</si>
  <si>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</si>
  <si>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</si>
  <si>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</si>
  <si>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</si>
  <si>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</si>
  <si>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</si>
  <si>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</si>
  <si>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</si>
  <si>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</si>
  <si>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</si>
  <si>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</si>
  <si>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</si>
  <si>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</si>
  <si>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</si>
  <si>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</si>
  <si>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</si>
  <si>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</si>
  <si>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</si>
  <si>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</si>
  <si>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</si>
  <si>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</si>
  <si>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</si>
  <si>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</si>
  <si>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</si>
  <si>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</si>
  <si>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</si>
  <si>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</si>
  <si>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</si>
  <si>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</si>
  <si>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</si>
  <si>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</si>
  <si>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</si>
  <si>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</si>
  <si>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</si>
  <si>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</si>
  <si>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</si>
  <si>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</si>
  <si>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</si>
  <si>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</si>
  <si>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</si>
  <si>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</si>
  <si>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</si>
  <si>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</si>
  <si>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</si>
  <si>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</si>
  <si>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</si>
  <si>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</si>
  <si>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</si>
  <si>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</si>
  <si>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</si>
  <si>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</si>
  <si>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</si>
  <si>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</si>
  <si>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</si>
  <si>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</si>
  <si>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</si>
  <si>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</si>
  <si>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</si>
  <si>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</si>
  <si>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</si>
  <si>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</si>
  <si>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</si>
  <si>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</si>
  <si>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</si>
  <si>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</si>
  <si>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</si>
  <si>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</si>
  <si>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</si>
  <si>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</si>
  <si>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</si>
  <si>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</si>
  <si>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</si>
  <si>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</si>
  <si>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</si>
  <si>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</si>
  <si>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</si>
  <si>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</si>
  <si>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</si>
  <si>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</si>
  <si>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</si>
  <si>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</si>
  <si>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</si>
  <si>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</si>
  <si>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</si>
  <si>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</si>
  <si>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</si>
  <si>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</si>
  <si>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</si>
  <si>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</si>
  <si>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</si>
  <si>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</si>
  <si>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</si>
  <si>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</si>
  <si>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</si>
  <si>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</si>
  <si>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</si>
  <si>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</si>
  <si>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</si>
  <si>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</si>
  <si>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</si>
  <si>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</si>
  <si>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</si>
  <si>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</si>
  <si>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</si>
  <si>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</si>
  <si>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</si>
  <si>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</si>
  <si>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</si>
  <si>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</si>
  <si>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</si>
  <si>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</si>
  <si>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</si>
  <si>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</si>
  <si>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</si>
  <si>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</si>
  <si>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</si>
  <si>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</si>
  <si>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</si>
  <si>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</si>
  <si>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</si>
  <si>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</si>
  <si>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</si>
  <si>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</si>
  <si>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</si>
  <si>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</si>
  <si>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</si>
  <si>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</si>
  <si>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</si>
  <si>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</si>
  <si>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</si>
  <si>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</si>
  <si>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</si>
  <si>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</si>
  <si>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</si>
  <si>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</si>
  <si>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</si>
  <si>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</si>
  <si>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</si>
  <si>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</si>
  <si>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</si>
  <si>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</si>
  <si>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</si>
  <si>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</si>
  <si>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</si>
  <si>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</si>
  <si>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</si>
  <si>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</si>
  <si>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</si>
  <si>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</si>
  <si>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</si>
  <si>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</si>
  <si>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</si>
  <si>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</si>
  <si>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</si>
  <si>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</si>
  <si>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</si>
  <si>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</si>
  <si>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</si>
  <si>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</si>
  <si>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</si>
  <si>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</si>
  <si>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</si>
  <si>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</si>
  <si>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</si>
  <si>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</si>
  <si>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</si>
  <si>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</si>
  <si>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</si>
  <si>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</si>
  <si>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</si>
  <si>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</si>
  <si>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</si>
  <si>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</si>
  <si>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</si>
  <si>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</si>
  <si>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</si>
  <si>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</si>
  <si>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</si>
  <si>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</si>
  <si>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</si>
  <si>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</si>
  <si>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</si>
  <si>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</si>
  <si>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</si>
  <si>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</si>
  <si>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</si>
  <si>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</si>
  <si>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</si>
  <si>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</si>
  <si>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</si>
  <si>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</si>
  <si>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</si>
  <si>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</si>
  <si>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</si>
  <si>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</si>
  <si>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</si>
  <si>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</si>
  <si>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</si>
  <si>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</si>
  <si>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</si>
  <si>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</si>
  <si>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</si>
  <si>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</si>
  <si>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</si>
  <si>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</si>
  <si>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</si>
  <si>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</si>
  <si>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</si>
  <si>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</si>
  <si>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</si>
  <si>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</si>
  <si>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</si>
  <si>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</si>
  <si>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</si>
  <si>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</si>
  <si>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</si>
  <si>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</si>
  <si>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</si>
  <si>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</si>
  <si>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</si>
  <si>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</si>
  <si>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</si>
  <si>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</si>
  <si>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</si>
  <si>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</si>
  <si>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</si>
  <si>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</si>
  <si>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</si>
  <si>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</si>
  <si>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</si>
  <si>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</si>
  <si>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</si>
  <si>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</si>
  <si>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</si>
  <si>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</si>
  <si>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</si>
  <si>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</si>
  <si>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</si>
  <si>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</si>
  <si>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</si>
  <si>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</si>
  <si>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</si>
  <si>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</si>
  <si>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</si>
  <si>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</si>
  <si>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</si>
  <si>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</si>
  <si>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</si>
  <si>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</si>
  <si>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</si>
  <si>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</si>
  <si>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</si>
  <si>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</si>
  <si>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</si>
  <si>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</si>
  <si>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</si>
  <si>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</si>
  <si>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</si>
  <si>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</si>
  <si>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</si>
  <si>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</si>
  <si>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</si>
  <si>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</si>
  <si>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</si>
  <si>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</si>
  <si>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</si>
  <si>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</si>
  <si>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</si>
  <si>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</si>
  <si>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</si>
  <si>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</si>
  <si>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</si>
  <si>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</si>
  <si>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</si>
  <si>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</si>
  <si>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</si>
  <si>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</si>
  <si>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</si>
  <si>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</si>
  <si>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</si>
  <si>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</si>
  <si>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</si>
  <si>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</si>
  <si>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</si>
  <si>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</si>
  <si>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</si>
  <si>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</si>
  <si>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</si>
  <si>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</si>
  <si>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</si>
  <si>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</si>
  <si>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</si>
  <si>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</si>
  <si>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</si>
  <si>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</si>
  <si>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</si>
  <si>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</si>
  <si>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</si>
  <si>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</si>
  <si>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</si>
  <si>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</si>
  <si>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</si>
  <si>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</si>
  <si>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</si>
  <si>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</si>
  <si>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</si>
  <si>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</si>
  <si>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</si>
  <si>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</si>
  <si>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</si>
  <si>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</si>
  <si>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</si>
  <si>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</si>
  <si>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</si>
  <si>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</si>
  <si>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</si>
  <si>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</si>
  <si>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</si>
  <si>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</si>
  <si>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</si>
  <si>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</si>
  <si>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</si>
  <si>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</si>
  <si>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</si>
  <si>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</si>
  <si>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</si>
  <si>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</si>
  <si>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</si>
  <si>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</si>
  <si>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</si>
  <si>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</si>
  <si>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</si>
  <si>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</si>
  <si>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</si>
  <si>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</si>
  <si>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</si>
  <si>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</si>
  <si>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</si>
  <si>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</si>
  <si>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</si>
  <si>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</si>
  <si>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</si>
  <si>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</si>
  <si>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</si>
  <si>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</si>
  <si>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</si>
  <si>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</si>
  <si>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</si>
  <si>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</si>
  <si>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</si>
  <si>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</si>
  <si>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</si>
  <si>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</si>
  <si>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</si>
  <si>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</si>
  <si>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</si>
  <si>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</si>
  <si>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</si>
  <si>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</si>
  <si>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</si>
  <si>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</si>
  <si>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</si>
  <si>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</si>
  <si>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</si>
  <si>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</si>
  <si>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</si>
  <si>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</si>
  <si>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</si>
  <si>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</si>
  <si>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</si>
  <si>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</si>
  <si>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</si>
  <si>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</si>
  <si>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</si>
  <si>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</si>
  <si>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</si>
  <si>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</si>
  <si>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</si>
  <si>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</si>
  <si>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</si>
  <si>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</si>
  <si>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</si>
  <si>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</si>
  <si>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</si>
  <si>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</si>
  <si>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</si>
  <si>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</si>
  <si>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</si>
  <si>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</si>
  <si>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</si>
  <si>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</si>
  <si>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</si>
  <si>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</si>
  <si>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</si>
  <si>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</si>
  <si>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</si>
  <si>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</si>
  <si>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</si>
  <si>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</si>
  <si>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</si>
  <si>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</si>
  <si>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</si>
  <si>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</si>
  <si>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</si>
  <si>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</si>
  <si>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</si>
  <si>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</si>
  <si>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</si>
  <si>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</si>
  <si>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</si>
  <si>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</si>
  <si>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</si>
  <si>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</si>
  <si>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</si>
  <si>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</si>
  <si>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</si>
  <si>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</si>
  <si>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</si>
  <si>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</si>
  <si>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</si>
  <si>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</si>
  <si>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</si>
  <si>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</si>
  <si>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</si>
  <si>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</si>
  <si>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</si>
  <si>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</si>
  <si>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</si>
  <si>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</si>
  <si>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</si>
  <si>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</si>
  <si>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</si>
  <si>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</si>
  <si>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</si>
  <si>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</si>
  <si>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</si>
  <si>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</si>
  <si>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</si>
  <si>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</si>
  <si>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</si>
  <si>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</si>
  <si>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</si>
  <si>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</si>
  <si>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</si>
  <si>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</si>
  <si>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</si>
  <si>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</si>
  <si>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</si>
  <si>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</si>
  <si>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</si>
  <si>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</si>
  <si>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</si>
  <si>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</si>
  <si>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</si>
  <si>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</si>
  <si>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</si>
  <si>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</si>
  <si>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</si>
  <si>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</si>
  <si>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</si>
  <si>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</si>
  <si>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</si>
  <si>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</si>
  <si>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</si>
  <si>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</si>
  <si>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</si>
  <si>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</si>
  <si>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</si>
  <si>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</si>
  <si>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</si>
  <si>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</si>
  <si>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</si>
  <si>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</si>
  <si>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</si>
  <si>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</si>
  <si>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</si>
  <si>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</si>
  <si>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</si>
  <si>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</si>
  <si>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</si>
  <si>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</si>
  <si>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</si>
  <si>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</si>
  <si>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</si>
  <si>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</si>
  <si>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</si>
  <si>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</si>
  <si>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</si>
  <si>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</si>
  <si>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</si>
  <si>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</si>
  <si>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</si>
  <si>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</si>
  <si>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</si>
  <si>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</si>
  <si>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</si>
  <si>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</si>
  <si>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</si>
  <si>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</si>
  <si>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</si>
  <si>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</si>
  <si>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</si>
  <si>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</si>
  <si>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</si>
  <si>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</si>
  <si>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</si>
  <si>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</si>
  <si>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</si>
  <si>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</si>
  <si>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</si>
  <si>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</si>
  <si>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</si>
  <si>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</si>
  <si>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</si>
  <si>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</si>
  <si>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</si>
  <si>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</si>
  <si>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</si>
  <si>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</si>
  <si>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</si>
  <si>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</si>
  <si>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</si>
  <si>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</si>
  <si>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</si>
  <si>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</si>
  <si>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</si>
  <si>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</si>
  <si>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</si>
  <si>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</si>
  <si>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</si>
  <si>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</si>
  <si>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</si>
  <si>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</si>
  <si>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</si>
  <si>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</si>
  <si>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</si>
  <si>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</si>
  <si>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</si>
  <si>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</si>
  <si>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</si>
  <si>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</si>
  <si>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</si>
  <si>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</si>
  <si>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</si>
  <si>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</si>
  <si>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</si>
  <si>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</si>
  <si>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</si>
  <si>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</si>
  <si>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</si>
  <si>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</si>
  <si>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</si>
  <si>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</si>
  <si>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</si>
  <si>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</si>
  <si>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</si>
  <si>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</si>
  <si>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</si>
  <si>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</si>
  <si>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</si>
  <si>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</si>
  <si>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</si>
  <si>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</si>
  <si>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</si>
  <si>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</si>
  <si>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</si>
  <si>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</si>
  <si>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</si>
  <si>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</si>
  <si>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</si>
  <si>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</si>
  <si>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</si>
  <si>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</si>
  <si>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</si>
  <si>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</si>
  <si>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</si>
  <si>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</si>
  <si>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</si>
  <si>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</si>
  <si>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</si>
  <si>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</si>
  <si>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</si>
  <si>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</si>
  <si>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</si>
  <si>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</si>
  <si>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</si>
  <si>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</si>
  <si>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</si>
  <si>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</si>
  <si>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</si>
  <si>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</si>
  <si>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</si>
  <si>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</si>
  <si>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</si>
  <si>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</si>
  <si>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</si>
  <si>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</si>
  <si>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</si>
  <si>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</si>
  <si>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</si>
  <si>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</si>
  <si>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</si>
  <si>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</si>
  <si>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</si>
  <si>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</si>
  <si>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</si>
  <si>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</si>
  <si>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</si>
  <si>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</si>
  <si>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</si>
  <si>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</si>
  <si>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</si>
  <si>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</si>
  <si>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</si>
  <si>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</si>
  <si>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</si>
  <si>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</si>
  <si>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</si>
  <si>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</si>
  <si>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</si>
  <si>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</si>
  <si>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</si>
  <si>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</si>
  <si>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</si>
  <si>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</si>
  <si>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</si>
  <si>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</si>
  <si>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</si>
  <si>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</si>
  <si>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</si>
  <si>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</si>
  <si>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</si>
  <si>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</si>
  <si>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</si>
  <si>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</si>
  <si>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</si>
  <si>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</si>
  <si>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</si>
  <si>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</si>
  <si>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</si>
  <si>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</si>
  <si>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</si>
  <si>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</si>
  <si>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</si>
  <si>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</si>
  <si>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</si>
  <si>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</si>
  <si>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</si>
  <si>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</si>
  <si>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</si>
  <si>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</si>
  <si>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</si>
  <si>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</si>
  <si>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</si>
  <si>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</si>
  <si>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</si>
  <si>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</si>
  <si>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</si>
  <si>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</si>
  <si>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</si>
  <si>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</si>
  <si>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</si>
  <si>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</si>
  <si>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</si>
  <si>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</si>
  <si>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</si>
  <si>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</si>
  <si>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</si>
  <si>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</si>
  <si>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</si>
  <si>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</si>
  <si>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</si>
  <si>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</si>
  <si>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</si>
  <si>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</si>
  <si>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</si>
  <si>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</si>
  <si>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</si>
  <si>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</si>
  <si>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</si>
  <si>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</si>
  <si>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</si>
  <si>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</si>
  <si>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</si>
  <si>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</si>
  <si>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</si>
  <si>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</si>
  <si>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</si>
  <si>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</si>
  <si>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</si>
  <si>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</si>
  <si>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</si>
  <si>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</si>
  <si>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</si>
  <si>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</si>
  <si>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</si>
  <si>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</si>
  <si>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</si>
  <si>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</si>
  <si>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</si>
  <si>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</si>
  <si>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</si>
  <si>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</si>
  <si>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</si>
  <si>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</si>
  <si>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</si>
  <si>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</si>
  <si>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</si>
  <si>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</si>
  <si>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</si>
  <si>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</si>
  <si>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</si>
  <si>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</si>
  <si>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</si>
  <si>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</si>
  <si>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</si>
  <si>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</si>
  <si>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</si>
  <si>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</si>
  <si>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</si>
  <si>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</si>
  <si>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</si>
  <si>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</si>
  <si>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</si>
  <si>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</si>
  <si>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</si>
  <si>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</si>
  <si>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</si>
  <si>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</si>
  <si>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</si>
  <si>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</si>
  <si>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</si>
  <si>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</si>
  <si>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</si>
  <si>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</si>
  <si>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</si>
  <si>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</si>
  <si>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</si>
  <si>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</si>
  <si>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</si>
  <si>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</si>
  <si>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</si>
  <si>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</si>
  <si>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</si>
  <si>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</si>
  <si>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</si>
  <si>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</si>
  <si>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</si>
  <si>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</si>
  <si>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</si>
  <si>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</si>
  <si>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</si>
  <si>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</si>
  <si>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</si>
  <si>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</si>
  <si>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</si>
  <si>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</si>
  <si>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</si>
  <si>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</si>
  <si>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</si>
  <si>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</si>
  <si>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</si>
  <si>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</si>
  <si>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</si>
  <si>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</si>
  <si>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</si>
  <si>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</si>
  <si>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</si>
  <si>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</si>
  <si>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</si>
  <si>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</si>
  <si>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</si>
  <si>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</si>
  <si>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</si>
  <si>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</si>
  <si>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</si>
  <si>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</si>
  <si>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</si>
  <si>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</si>
  <si>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</si>
  <si>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</si>
  <si>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</si>
  <si>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</si>
  <si>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</si>
  <si>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</si>
  <si>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</si>
  <si>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</si>
  <si>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</si>
  <si>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</si>
  <si>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</si>
  <si>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</si>
  <si>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</si>
  <si>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</si>
  <si>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</si>
  <si>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</si>
  <si>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</si>
  <si>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</si>
  <si>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</si>
  <si>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</si>
  <si>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</si>
  <si>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</si>
  <si>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</si>
  <si>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</si>
  <si>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</si>
  <si>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</si>
  <si>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</si>
  <si>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</si>
  <si>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</si>
  <si>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</si>
  <si>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</si>
  <si>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</si>
  <si>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</si>
  <si>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</si>
  <si>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</si>
  <si>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</si>
  <si>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</si>
  <si>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</si>
  <si>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</si>
  <si>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</si>
  <si>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</si>
  <si>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</si>
  <si>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</si>
  <si>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</si>
  <si>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</si>
  <si>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</si>
  <si>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</si>
  <si>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</si>
  <si>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</si>
  <si>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</si>
  <si>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</si>
  <si>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</si>
  <si>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</si>
  <si>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</si>
  <si>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</si>
  <si>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</si>
  <si>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</si>
  <si>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</si>
  <si>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</si>
  <si>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</si>
  <si>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</si>
  <si>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</si>
  <si>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</si>
  <si>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</si>
  <si>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</si>
  <si>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</si>
  <si>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</si>
  <si>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</si>
  <si>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</si>
  <si>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</si>
  <si>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</si>
  <si>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</si>
  <si>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</si>
  <si>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</si>
  <si>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</si>
  <si>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</si>
  <si>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</si>
  <si>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</si>
  <si>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</si>
  <si>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</si>
  <si>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</si>
  <si>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</si>
  <si>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</si>
  <si>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</si>
  <si>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</si>
  <si>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</si>
  <si>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</si>
  <si>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</si>
  <si>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</si>
  <si>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</si>
  <si>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</si>
  <si>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</si>
  <si>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</si>
  <si>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</si>
  <si>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</si>
  <si>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</si>
  <si>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</si>
  <si>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</si>
  <si>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</si>
  <si>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</si>
  <si>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</si>
  <si>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</si>
  <si>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</si>
  <si>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</si>
  <si>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</si>
  <si>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</si>
  <si>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</si>
  <si>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</si>
  <si>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</si>
  <si>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</si>
  <si>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</si>
  <si>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</si>
  <si>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</si>
  <si>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</si>
  <si>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</si>
  <si>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</si>
  <si>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</si>
  <si>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</si>
  <si>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</si>
  <si>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</si>
  <si>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</si>
  <si>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</si>
  <si>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</si>
  <si>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</si>
  <si>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</si>
  <si>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</si>
  <si>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</si>
  <si>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</si>
  <si>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</si>
  <si>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</si>
  <si>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</si>
  <si>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</si>
  <si>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</si>
  <si>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</si>
  <si>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</si>
  <si>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</si>
  <si>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</si>
  <si>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</si>
  <si>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</si>
  <si>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</si>
  <si>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</si>
  <si>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</si>
  <si>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</si>
  <si>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</si>
  <si>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</si>
  <si>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</si>
  <si>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</si>
  <si>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</si>
  <si>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</si>
  <si>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</si>
  <si>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</si>
  <si>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</si>
  <si>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</si>
  <si>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</si>
  <si>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</si>
  <si>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</si>
  <si>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</si>
  <si>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</si>
  <si>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</si>
  <si>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</si>
  <si>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</si>
  <si>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</si>
  <si>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</si>
  <si>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</si>
  <si>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</si>
  <si>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</si>
  <si>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</si>
  <si>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</si>
  <si>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</si>
  <si>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</si>
  <si>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</si>
  <si>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</si>
  <si>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</si>
  <si>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</si>
  <si>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</si>
  <si>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</si>
  <si>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</si>
  <si>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</si>
  <si>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</si>
  <si>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</si>
  <si>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</si>
  <si>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</si>
  <si>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</si>
  <si>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</si>
  <si>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</si>
  <si>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</si>
  <si>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</si>
  <si>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</si>
  <si>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</si>
  <si>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</si>
  <si>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</si>
  <si>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</si>
  <si>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</si>
  <si>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</si>
  <si>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</si>
  <si>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</si>
  <si>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</si>
  <si>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</si>
  <si>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</si>
  <si>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</si>
  <si>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</si>
  <si>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</si>
  <si>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</si>
  <si>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</si>
  <si>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</si>
  <si>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</si>
  <si>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</si>
  <si>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</si>
  <si>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</si>
  <si>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</si>
  <si>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</si>
  <si>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</si>
  <si>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</si>
  <si>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</si>
  <si>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</si>
  <si>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</si>
  <si>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</si>
  <si>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</si>
  <si>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</si>
  <si>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</si>
  <si>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</si>
  <si>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</si>
  <si>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</si>
  <si>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</si>
  <si>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</si>
  <si>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</si>
  <si>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</si>
  <si>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</si>
  <si>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</si>
  <si>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</si>
  <si>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</si>
  <si>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</si>
  <si>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</si>
  <si>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</si>
  <si>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</si>
  <si>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</si>
  <si>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</si>
  <si>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</si>
  <si>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</si>
  <si>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</si>
  <si>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</si>
  <si>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</si>
  <si>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</si>
  <si>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</si>
  <si>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</si>
  <si>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</si>
  <si>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</si>
  <si>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</si>
  <si>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</si>
  <si>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</si>
  <si>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</si>
  <si>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</si>
  <si>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</si>
  <si>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</si>
  <si>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</si>
  <si>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</si>
  <si>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</si>
  <si>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</si>
  <si>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</si>
  <si>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</si>
  <si>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</si>
  <si>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</si>
  <si>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</si>
  <si>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</si>
  <si>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</si>
  <si>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</si>
  <si>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</si>
  <si>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</si>
  <si>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</si>
  <si>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</si>
  <si>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</si>
  <si>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</si>
  <si>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</si>
  <si>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</si>
  <si>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</si>
  <si>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</si>
  <si>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</si>
  <si>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</si>
  <si>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</si>
  <si>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</si>
  <si>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</si>
  <si>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</si>
  <si>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</si>
  <si>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</si>
  <si>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</si>
  <si>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</si>
  <si>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</si>
  <si>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</si>
  <si>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</si>
  <si>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</si>
  <si>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</si>
  <si>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</si>
  <si>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</si>
  <si>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</si>
  <si>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</si>
  <si>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</si>
  <si>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</si>
  <si>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</si>
  <si>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</si>
  <si>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</si>
  <si>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</si>
  <si>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</si>
  <si>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</si>
  <si>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</si>
  <si>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</si>
  <si>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</si>
  <si>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</si>
  <si>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</si>
  <si>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</si>
  <si>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</si>
  <si>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</si>
  <si>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</si>
  <si>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</si>
  <si>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</si>
  <si>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</si>
  <si>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</si>
  <si>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</si>
  <si>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</si>
  <si>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</si>
  <si>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</si>
  <si>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</si>
  <si>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</si>
  <si>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</si>
  <si>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</si>
  <si>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</si>
  <si>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</si>
  <si>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</si>
  <si>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</si>
  <si>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</si>
  <si>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</si>
  <si>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</si>
  <si>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</si>
  <si>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</si>
  <si>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</si>
  <si>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</si>
  <si>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</si>
  <si>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</si>
  <si>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</si>
  <si>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</si>
  <si>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</si>
  <si>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</si>
  <si>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</si>
  <si>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</si>
  <si>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</si>
  <si>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</si>
  <si>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</si>
  <si>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</si>
  <si>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</si>
  <si>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</si>
  <si>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</si>
  <si>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</si>
  <si>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</si>
  <si>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</si>
  <si>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</si>
  <si>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</si>
  <si>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</si>
  <si>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</si>
  <si>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</si>
  <si>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</si>
  <si>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</si>
  <si>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</si>
  <si>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</si>
  <si>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</si>
  <si>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</si>
  <si>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</si>
  <si>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</si>
  <si>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</si>
  <si>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</si>
  <si>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</si>
  <si>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</si>
  <si>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</si>
  <si>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</si>
  <si>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</si>
  <si>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</si>
  <si>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</si>
  <si>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</si>
  <si>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</si>
  <si>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</si>
  <si>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</si>
  <si>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</si>
  <si>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</si>
  <si>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</si>
  <si>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</si>
  <si>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</si>
  <si>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</si>
  <si>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</si>
  <si>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</si>
  <si>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</si>
  <si>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</si>
  <si>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</si>
  <si>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</si>
  <si>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</si>
  <si>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</si>
  <si>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</si>
  <si>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</si>
  <si>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</si>
  <si>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</si>
  <si>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</si>
  <si>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</si>
  <si>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</si>
  <si>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</si>
  <si>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</si>
  <si>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</si>
  <si>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</si>
  <si>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</si>
  <si>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</si>
  <si>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</si>
  <si>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</si>
  <si>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</si>
  <si>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</si>
  <si>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</si>
  <si>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</si>
  <si>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</si>
  <si>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</si>
  <si>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</si>
  <si>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</si>
  <si>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</si>
  <si>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</si>
  <si>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</si>
  <si>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</si>
  <si>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</si>
  <si>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</si>
  <si>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</si>
  <si>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</si>
  <si>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</si>
  <si>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</si>
  <si>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</si>
  <si>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</si>
  <si>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</si>
  <si>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</si>
  <si>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</si>
  <si>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</si>
  <si>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</si>
  <si>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</si>
  <si>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</si>
  <si>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</si>
  <si>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</si>
  <si>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</si>
  <si>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</si>
  <si>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</si>
  <si>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</si>
  <si>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</si>
  <si>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</si>
  <si>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</si>
  <si>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</si>
  <si>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</si>
  <si>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</si>
  <si>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</si>
  <si>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</si>
  <si>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</si>
  <si>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</si>
  <si>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</si>
  <si>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</si>
  <si>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</si>
  <si>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</si>
  <si>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</si>
  <si>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</si>
  <si>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</si>
  <si>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</si>
  <si>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</si>
  <si>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</si>
  <si>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</si>
  <si>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</si>
  <si>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</si>
  <si>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</si>
  <si>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</si>
  <si>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</si>
  <si>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</si>
  <si>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</si>
  <si>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</si>
  <si>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</si>
  <si>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</si>
  <si>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</si>
  <si>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</si>
  <si>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</si>
  <si>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</si>
  <si>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</si>
  <si>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</si>
  <si>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</si>
  <si>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</si>
  <si>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</si>
  <si>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</si>
  <si>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</si>
  <si>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</si>
  <si>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</si>
  <si>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</si>
  <si>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</si>
  <si>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</si>
  <si>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</si>
  <si>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</si>
  <si>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</si>
  <si>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</si>
  <si>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</si>
  <si>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</si>
  <si>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</si>
  <si>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</si>
  <si>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</si>
  <si>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</si>
  <si>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</si>
  <si>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</si>
  <si>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</si>
  <si>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</si>
  <si>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</si>
  <si>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</si>
  <si>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</si>
  <si>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</si>
  <si>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</si>
  <si>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</si>
  <si>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</si>
  <si>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</si>
  <si>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</si>
  <si>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</si>
  <si>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</si>
  <si>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</si>
  <si>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</si>
  <si>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</si>
  <si>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</si>
  <si>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</si>
  <si>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</si>
  <si>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</si>
  <si>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</si>
  <si>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</si>
  <si>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</si>
  <si>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</si>
  <si>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</si>
  <si>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</si>
  <si>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</si>
  <si>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</si>
  <si>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</si>
  <si>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</si>
  <si>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</si>
  <si>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</si>
  <si>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</si>
  <si>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</si>
  <si>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</si>
  <si>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</si>
  <si>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</si>
  <si>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</si>
  <si>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</si>
  <si>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</si>
  <si>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</si>
  <si>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</si>
  <si>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</si>
  <si>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</si>
  <si>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</si>
  <si>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</si>
  <si>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</si>
  <si>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</si>
  <si>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</si>
  <si>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</si>
  <si>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</si>
  <si>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</si>
  <si>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</si>
  <si>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</si>
  <si>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</si>
  <si>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</si>
  <si>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</si>
  <si>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</si>
  <si>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</si>
  <si>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</si>
  <si>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</si>
  <si>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</si>
  <si>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</si>
  <si>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</si>
  <si>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</si>
  <si>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</si>
  <si>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</si>
  <si>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</si>
  <si>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</si>
  <si>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</si>
  <si>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</si>
  <si>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</si>
  <si>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</si>
  <si>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</si>
  <si>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</si>
  <si>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</si>
  <si>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</si>
  <si>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</si>
  <si>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</si>
  <si>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</si>
  <si>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</si>
  <si>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</si>
  <si>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</si>
  <si>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</si>
  <si>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</si>
  <si>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</si>
  <si>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</si>
  <si>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</si>
  <si>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</si>
  <si>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</si>
  <si>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</si>
  <si>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</si>
  <si>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</si>
  <si>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</si>
  <si>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</si>
  <si>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</si>
  <si>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</si>
  <si>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</si>
  <si>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</si>
  <si>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</si>
  <si>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</si>
  <si>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</si>
  <si>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</si>
  <si>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</si>
  <si>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</si>
  <si>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</si>
  <si>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</si>
  <si>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</si>
  <si>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</si>
  <si>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</si>
  <si>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</si>
  <si>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</si>
  <si>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</si>
  <si>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</si>
  <si>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</si>
  <si>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</si>
  <si>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</si>
  <si>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</si>
  <si>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</si>
  <si>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</si>
  <si>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</si>
  <si>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</si>
  <si>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</si>
  <si>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</si>
  <si>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</si>
  <si>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</si>
  <si>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</si>
  <si>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</si>
  <si>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</si>
  <si>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</si>
  <si>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</si>
  <si>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</si>
  <si>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</si>
  <si>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</si>
  <si>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</si>
  <si>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</si>
  <si>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</si>
  <si>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</si>
  <si>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</si>
  <si>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</si>
  <si>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</si>
  <si>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</si>
  <si>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</si>
  <si>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</si>
  <si>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</si>
  <si>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</si>
  <si>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</si>
  <si>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</si>
  <si>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</si>
  <si>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</si>
  <si>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</si>
  <si>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</si>
  <si>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</si>
  <si>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</si>
  <si>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</si>
  <si>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</si>
  <si>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</si>
  <si>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</si>
  <si>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</si>
  <si>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</si>
  <si>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</si>
  <si>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</si>
  <si>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</si>
  <si>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</si>
  <si>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</si>
  <si>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</si>
  <si>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</si>
  <si>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</si>
  <si>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</si>
  <si>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</si>
  <si>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</si>
  <si>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</si>
  <si>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</si>
  <si>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</si>
  <si>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</si>
  <si>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</si>
  <si>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</si>
  <si>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</si>
  <si>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</si>
  <si>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</si>
  <si>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</si>
  <si>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</si>
  <si>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</si>
  <si>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</si>
  <si>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</si>
  <si>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</si>
  <si>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</si>
  <si>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</si>
  <si>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</si>
  <si>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</si>
  <si>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</si>
  <si>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</si>
  <si>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</si>
  <si>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</si>
  <si>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</si>
  <si>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</si>
  <si>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</si>
  <si>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</si>
  <si>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</si>
  <si>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</si>
  <si>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</si>
  <si>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</si>
  <si>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</si>
  <si>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</si>
  <si>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</si>
  <si>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</si>
  <si>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</si>
  <si>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</si>
  <si>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</si>
  <si>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</si>
  <si>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</si>
  <si>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</si>
  <si>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</si>
  <si>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</si>
  <si>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</si>
  <si>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</si>
  <si>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</si>
  <si>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</si>
  <si>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</si>
  <si>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</si>
  <si>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</si>
  <si>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</si>
  <si>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</si>
  <si>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</si>
  <si>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</si>
  <si>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</si>
  <si>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</si>
  <si>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</si>
  <si>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</si>
  <si>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</si>
  <si>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</si>
  <si>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</si>
  <si>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</si>
  <si>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</si>
  <si>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</si>
  <si>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</si>
  <si>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</si>
  <si>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</si>
  <si>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</si>
  <si>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</si>
  <si>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</si>
  <si>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</si>
  <si>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</si>
  <si>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</si>
  <si>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</si>
  <si>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</si>
  <si>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</si>
  <si>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</si>
  <si>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</si>
  <si>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</si>
  <si>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</si>
  <si>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</si>
  <si>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</si>
  <si>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</si>
  <si>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</si>
  <si>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</si>
  <si>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</si>
  <si>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</si>
  <si>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</si>
  <si>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</si>
  <si>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</si>
  <si>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</si>
  <si>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</si>
  <si>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</si>
  <si>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</si>
  <si>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</si>
  <si>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</si>
  <si>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</si>
  <si>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</si>
  <si>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</si>
  <si>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</si>
  <si>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</si>
  <si>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</si>
  <si>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</si>
  <si>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</si>
  <si>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</si>
  <si>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</si>
  <si>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</si>
  <si>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</si>
  <si>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</si>
  <si>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</si>
  <si>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</si>
  <si>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</si>
  <si>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</si>
  <si>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</si>
  <si>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</si>
  <si>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</si>
  <si>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</si>
  <si>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</si>
  <si>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</si>
  <si>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</si>
  <si>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</si>
  <si>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</si>
  <si>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</si>
  <si>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</si>
  <si>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</si>
  <si>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</si>
  <si>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</si>
  <si>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</si>
  <si>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</si>
  <si>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</si>
  <si>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</si>
  <si>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</si>
  <si>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</si>
  <si>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</si>
  <si>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</si>
  <si>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</si>
  <si>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</si>
  <si>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</si>
  <si>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</si>
  <si>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</si>
  <si>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</si>
  <si>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</si>
  <si>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</si>
  <si>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</si>
  <si>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</si>
  <si>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</si>
  <si>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</si>
  <si>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</si>
  <si>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</si>
  <si>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</si>
  <si>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</si>
  <si>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</si>
  <si>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</si>
  <si>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</si>
  <si>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</si>
  <si>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</si>
  <si>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</si>
  <si>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</si>
  <si>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</si>
  <si>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</si>
  <si>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</si>
  <si>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</si>
  <si>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</si>
  <si>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</si>
  <si>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</si>
  <si>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</si>
  <si>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</si>
  <si>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</si>
  <si>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</si>
  <si>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</si>
  <si>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</si>
  <si>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</si>
  <si>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</si>
  <si>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</si>
  <si>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</si>
  <si>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</si>
  <si>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</si>
  <si>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</si>
  <si>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</si>
  <si>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</si>
  <si>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</si>
  <si>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</si>
  <si>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</si>
  <si>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</si>
  <si>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</si>
  <si>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</si>
  <si>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</si>
  <si>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</si>
  <si>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</si>
  <si>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</si>
  <si>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</si>
  <si>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</si>
  <si>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</si>
  <si>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</si>
  <si>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</si>
  <si>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</si>
  <si>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</si>
  <si>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</si>
  <si>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</si>
  <si>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</si>
  <si>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</si>
  <si>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</si>
  <si>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</si>
  <si>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</si>
  <si>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</si>
  <si>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</si>
  <si>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</si>
  <si>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</si>
  <si>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</si>
  <si>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</si>
  <si>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</si>
  <si>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</si>
  <si>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</si>
  <si>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</si>
  <si>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</si>
  <si>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</si>
  <si>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</si>
  <si>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</si>
  <si>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</si>
  <si>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</si>
  <si>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</si>
  <si>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</si>
  <si>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</si>
  <si>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</si>
  <si>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</si>
  <si>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</si>
  <si>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</si>
  <si>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</si>
  <si>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</si>
  <si>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</si>
  <si>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</si>
  <si>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</si>
  <si>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</si>
  <si>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</si>
  <si>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</si>
  <si>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</si>
  <si>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</si>
  <si>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</si>
  <si>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</si>
  <si>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</si>
  <si>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</si>
  <si>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</si>
  <si>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</si>
  <si>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</si>
  <si>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</si>
  <si>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</si>
  <si>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</si>
  <si>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</si>
  <si>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</si>
  <si>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</si>
  <si>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</si>
  <si>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</si>
  <si>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</si>
  <si>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</si>
  <si>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</si>
  <si>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</si>
  <si>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</si>
  <si>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</si>
  <si>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</si>
  <si>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</si>
  <si>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</si>
  <si>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</si>
  <si>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</si>
  <si>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</si>
  <si>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</si>
  <si>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</si>
  <si>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</si>
  <si>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</si>
  <si>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</si>
  <si>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</si>
  <si>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</si>
  <si>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</si>
  <si>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</si>
  <si>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</si>
  <si>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</si>
  <si>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</si>
  <si>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</si>
  <si>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</si>
  <si>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</si>
  <si>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</si>
  <si>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</si>
  <si>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</si>
  <si>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</si>
  <si>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</si>
  <si>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</si>
  <si>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</si>
  <si>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</si>
  <si>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</si>
  <si>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</si>
  <si>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</si>
  <si>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</si>
  <si>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</si>
  <si>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</si>
  <si>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</si>
  <si>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</si>
  <si>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</si>
  <si>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</si>
  <si>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</si>
  <si>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</si>
  <si>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</si>
  <si>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</si>
  <si>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</si>
  <si>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</si>
  <si>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</si>
  <si>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</si>
  <si>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</si>
  <si>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</si>
  <si>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</si>
  <si>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</si>
  <si>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</si>
  <si>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</si>
  <si>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</si>
  <si>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</si>
  <si>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</si>
  <si>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</si>
  <si>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</si>
  <si>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</si>
  <si>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</si>
  <si>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</si>
  <si>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</si>
  <si>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</si>
  <si>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</si>
  <si>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</si>
  <si>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</si>
  <si>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</si>
  <si>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</si>
  <si>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</si>
  <si>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</si>
  <si>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</si>
  <si>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</si>
  <si>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</si>
  <si>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</si>
  <si>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</si>
  <si>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</si>
  <si>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</si>
  <si>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</si>
  <si>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</si>
  <si>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</si>
  <si>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</si>
  <si>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</si>
  <si>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</si>
  <si>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</si>
  <si>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</si>
  <si>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</si>
  <si>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</si>
  <si>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</si>
  <si>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</si>
  <si>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</si>
  <si>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</si>
  <si>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</si>
  <si>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</si>
  <si>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</si>
  <si>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</si>
  <si>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</si>
  <si>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</si>
  <si>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</si>
  <si>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</si>
  <si>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</si>
  <si>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</si>
  <si>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</si>
  <si>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</si>
  <si>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</si>
  <si>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</si>
  <si>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</si>
  <si>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</si>
  <si>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</si>
  <si>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</si>
  <si>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</si>
  <si>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</si>
  <si>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</si>
  <si>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</si>
  <si>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</si>
  <si>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</si>
  <si>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</si>
  <si>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</si>
  <si>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</si>
  <si>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</si>
  <si>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</si>
  <si>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</si>
  <si>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</si>
  <si>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</si>
  <si>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</si>
  <si>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</si>
  <si>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</si>
  <si>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</si>
  <si>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</si>
  <si>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</si>
  <si>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</si>
  <si>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</si>
  <si>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</si>
  <si>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</si>
  <si>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</si>
  <si>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</si>
  <si>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</si>
  <si>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</si>
  <si>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</si>
  <si>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</si>
  <si>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</si>
  <si>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</si>
  <si>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</si>
  <si>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</si>
  <si>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</si>
  <si>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</si>
  <si>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</si>
  <si>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</si>
  <si>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</si>
  <si>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</si>
  <si>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</si>
  <si>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</si>
  <si>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</si>
  <si>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</si>
  <si>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</si>
  <si>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</si>
  <si>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</si>
  <si>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</si>
  <si>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</si>
  <si>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</si>
  <si>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</si>
  <si>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</si>
  <si>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</si>
  <si>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</si>
  <si>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</si>
  <si>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</si>
  <si>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</si>
  <si>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</si>
  <si>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</si>
  <si>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</si>
  <si>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</si>
  <si>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</si>
  <si>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</si>
  <si>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</si>
  <si>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</si>
  <si>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</si>
  <si>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</si>
  <si>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</si>
  <si>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</si>
  <si>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</si>
  <si>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</si>
  <si>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</si>
  <si>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</si>
  <si>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</si>
  <si>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</si>
  <si>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</si>
  <si>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</si>
  <si>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</si>
  <si>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</si>
  <si>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</si>
  <si>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</si>
  <si>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</si>
  <si>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</si>
  <si>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</si>
  <si>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</si>
  <si>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</si>
  <si>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</si>
  <si>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</si>
  <si>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</si>
  <si>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</si>
  <si>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</si>
  <si>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</si>
  <si>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</si>
  <si>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</si>
  <si>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</si>
  <si>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</si>
  <si>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</si>
  <si>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</si>
  <si>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</si>
  <si>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</si>
  <si>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</si>
  <si>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</si>
  <si>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</si>
  <si>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</si>
  <si>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</si>
  <si>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</si>
  <si>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</si>
  <si>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</si>
  <si>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</si>
  <si>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</si>
  <si>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</si>
  <si>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</si>
  <si>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</si>
  <si>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</si>
  <si>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</si>
  <si>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</si>
  <si>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</si>
  <si>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</si>
  <si>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</si>
  <si>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</si>
  <si>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</si>
  <si>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</si>
  <si>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</si>
  <si>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</si>
  <si>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</si>
  <si>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</si>
  <si>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</si>
  <si>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</si>
  <si>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</si>
  <si>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</si>
  <si>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</si>
  <si>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</si>
  <si>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</si>
  <si>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</si>
  <si>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</si>
  <si>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</si>
  <si>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</si>
  <si>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</si>
  <si>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</si>
  <si>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</si>
  <si>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</si>
  <si>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</si>
  <si>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</si>
  <si>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</si>
  <si>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</si>
  <si>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</si>
  <si>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</si>
  <si>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</si>
  <si>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</si>
  <si>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</si>
  <si>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</si>
  <si>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</si>
  <si>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</si>
  <si>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</si>
  <si>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</si>
  <si>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</si>
  <si>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</si>
  <si>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</si>
  <si>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</si>
  <si>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</si>
  <si>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</si>
  <si>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</si>
  <si>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</si>
  <si>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</si>
  <si>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</si>
  <si>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</si>
  <si>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</si>
  <si>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</si>
  <si>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</si>
  <si>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</si>
  <si>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</si>
  <si>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</si>
  <si>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</si>
  <si>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</si>
  <si>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</si>
  <si>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</si>
  <si>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</si>
  <si>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</si>
  <si>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</si>
  <si>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</si>
  <si>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</si>
  <si>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</si>
  <si>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</si>
  <si>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</si>
  <si>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</si>
  <si>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</si>
  <si>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</si>
  <si>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</si>
  <si>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</si>
  <si>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</si>
  <si>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</si>
  <si>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</si>
  <si>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</si>
  <si>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</si>
  <si>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</si>
  <si>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</si>
  <si>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</si>
  <si>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</si>
  <si>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</si>
  <si>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</si>
  <si>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</si>
  <si>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</si>
  <si>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</si>
  <si>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</si>
  <si>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</si>
  <si>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</si>
  <si>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</si>
  <si>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</si>
  <si>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</si>
  <si>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</si>
  <si>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</si>
  <si>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</si>
  <si>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</si>
  <si>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</si>
  <si>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</si>
  <si>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</si>
  <si>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</si>
  <si>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</si>
  <si>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</si>
  <si>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</si>
  <si>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</si>
  <si>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</si>
  <si>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</si>
  <si>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</si>
  <si>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</si>
  <si>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</si>
  <si>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</si>
  <si>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</si>
  <si>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</si>
  <si>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</si>
  <si>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</si>
  <si>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</si>
  <si>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</si>
  <si>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</si>
  <si>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</si>
  <si>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</si>
  <si>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</si>
  <si>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</si>
  <si>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</si>
  <si>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</si>
  <si>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</si>
  <si>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</si>
  <si>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</si>
  <si>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</si>
  <si>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</si>
  <si>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</si>
  <si>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</si>
  <si>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</si>
  <si>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</si>
  <si>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</si>
  <si>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</si>
  <si>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</si>
  <si>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</si>
  <si>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</si>
  <si>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</si>
  <si>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</si>
  <si>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</si>
  <si>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</si>
  <si>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</si>
  <si>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</si>
  <si>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</si>
  <si>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</si>
  <si>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</si>
  <si>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</si>
  <si>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</si>
  <si>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</si>
  <si>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</si>
  <si>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</si>
  <si>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</si>
  <si>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</si>
  <si>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</si>
  <si>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</si>
  <si>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</si>
  <si>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</si>
  <si>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</si>
  <si>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</si>
  <si>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</si>
  <si>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</si>
  <si>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</si>
  <si>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</si>
  <si>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</si>
  <si>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</si>
  <si>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</si>
  <si>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</si>
  <si>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</si>
  <si>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</si>
  <si>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</si>
  <si>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</si>
  <si>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</si>
  <si>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</si>
  <si>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</si>
  <si>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</si>
  <si>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</si>
  <si>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</si>
  <si>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</si>
  <si>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</si>
  <si>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</si>
  <si>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</si>
  <si>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</si>
  <si>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</si>
  <si>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</si>
  <si>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</si>
  <si>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</si>
  <si>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</si>
  <si>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</si>
  <si>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</si>
  <si>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</si>
  <si>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</si>
  <si>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</si>
  <si>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</si>
  <si>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</si>
  <si>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</si>
  <si>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</si>
  <si>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</si>
  <si>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</si>
  <si>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</si>
  <si>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</si>
  <si>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</si>
  <si>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</si>
  <si>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</si>
  <si>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</si>
  <si>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</si>
  <si>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</si>
  <si>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</si>
  <si>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</si>
  <si>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</si>
  <si>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</si>
  <si>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</si>
  <si>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</si>
  <si>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</si>
  <si>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</si>
  <si>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</si>
  <si>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</si>
  <si>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</si>
  <si>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</si>
  <si>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</si>
  <si>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</si>
  <si>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</si>
  <si>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</si>
  <si>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</si>
  <si>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</si>
  <si>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</si>
  <si>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</si>
  <si>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</si>
  <si>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</si>
  <si>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</si>
  <si>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</si>
  <si>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</si>
  <si>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</si>
  <si>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</si>
  <si>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</si>
  <si>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</si>
  <si>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</si>
  <si>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</si>
  <si>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</si>
  <si>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</si>
  <si>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</si>
  <si>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</si>
  <si>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</si>
  <si>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</si>
  <si>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</si>
  <si>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</si>
  <si>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</si>
  <si>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</si>
  <si>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</si>
  <si>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</si>
  <si>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</si>
  <si>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</si>
  <si>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</si>
  <si>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</si>
  <si>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</si>
  <si>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</si>
  <si>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</si>
  <si>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</si>
  <si>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</si>
  <si>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</si>
  <si>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</si>
  <si>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</si>
  <si>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</si>
  <si>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</si>
  <si>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</si>
  <si>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</si>
  <si>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</si>
  <si>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</si>
  <si>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</si>
  <si>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</si>
  <si>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</si>
  <si>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</si>
  <si>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</si>
  <si>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</si>
  <si>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</si>
  <si>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</si>
  <si>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</si>
  <si>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</si>
  <si>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</si>
  <si>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</si>
  <si>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</si>
  <si>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</si>
  <si>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</si>
  <si>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</si>
  <si>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</si>
  <si>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</si>
  <si>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</si>
  <si>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</si>
  <si>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</si>
  <si>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</si>
  <si>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</si>
  <si>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</si>
  <si>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</si>
  <si>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</si>
  <si>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</si>
  <si>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</si>
  <si>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</si>
  <si>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</si>
  <si>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</si>
  <si>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</si>
  <si>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</si>
  <si>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</si>
  <si>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</si>
  <si>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</si>
  <si>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</si>
  <si>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</si>
  <si>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</si>
  <si>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</si>
  <si>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</si>
  <si>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</si>
  <si>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</si>
  <si>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</si>
  <si>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</si>
  <si>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</si>
  <si>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</si>
  <si>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</si>
  <si>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</si>
  <si>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</si>
  <si>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</si>
  <si>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</si>
  <si>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</si>
  <si>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</si>
  <si>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</si>
  <si>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</si>
  <si>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</si>
  <si>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</si>
  <si>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</si>
  <si>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</si>
  <si>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</si>
  <si>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</si>
  <si>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</si>
  <si>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</si>
  <si>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</si>
  <si>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</si>
  <si>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</si>
  <si>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</si>
  <si>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</si>
  <si>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</si>
  <si>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</si>
  <si>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</si>
  <si>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</si>
  <si>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</si>
  <si>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</si>
  <si>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</si>
  <si>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</si>
  <si>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</si>
  <si>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</si>
  <si>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</si>
  <si>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</si>
  <si>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</si>
  <si>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</si>
  <si>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</si>
  <si>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</si>
  <si>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</si>
  <si>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</si>
  <si>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</si>
  <si>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</si>
  <si>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</si>
  <si>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</si>
  <si>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</si>
  <si>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</si>
  <si>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</si>
  <si>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</si>
  <si>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</si>
  <si>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</si>
  <si>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</si>
  <si>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</si>
  <si>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</si>
  <si>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</si>
  <si>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</si>
  <si>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</si>
  <si>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</si>
  <si>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</si>
  <si>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</si>
  <si>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</si>
  <si>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</si>
  <si>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</si>
  <si>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</si>
  <si>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</si>
  <si>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</si>
  <si>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</si>
  <si>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</si>
  <si>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</si>
  <si>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</si>
  <si>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</si>
  <si>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</si>
  <si>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</si>
  <si>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</si>
  <si>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</si>
  <si>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</si>
  <si>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</si>
  <si>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</si>
  <si>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</si>
  <si>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</si>
  <si>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</si>
  <si>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</si>
  <si>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</si>
  <si>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</si>
  <si>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</si>
  <si>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</si>
  <si>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</si>
  <si>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</si>
  <si>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</si>
  <si>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</si>
  <si>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</si>
  <si>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</si>
  <si>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</si>
  <si>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</si>
  <si>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</si>
  <si>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</si>
  <si>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</si>
  <si>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</si>
  <si>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</si>
  <si>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</si>
  <si>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</si>
  <si>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</si>
  <si>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</si>
  <si>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</si>
  <si>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</si>
  <si>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</si>
  <si>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</si>
  <si>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</si>
  <si>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</si>
  <si>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</si>
  <si>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</si>
  <si>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</si>
  <si>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</si>
  <si>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</si>
  <si>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</si>
  <si>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</si>
  <si>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</si>
  <si>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</si>
  <si>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</si>
  <si>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</si>
  <si>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</si>
  <si>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</si>
  <si>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</si>
  <si>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</si>
  <si>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</si>
  <si>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</si>
  <si>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</si>
  <si>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</si>
  <si>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</si>
  <si>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</si>
  <si>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</si>
  <si>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</si>
  <si>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</si>
  <si>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</si>
  <si>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</si>
  <si>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</si>
  <si>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</si>
  <si>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</si>
  <si>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</si>
  <si>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</si>
  <si>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</si>
  <si>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</si>
  <si>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</si>
  <si>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</si>
  <si>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</si>
  <si>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</si>
  <si>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</si>
  <si>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</si>
  <si>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</si>
  <si>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</si>
  <si>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</si>
  <si>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</si>
  <si>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</si>
  <si>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</si>
  <si>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</si>
  <si>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</si>
  <si>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</si>
  <si>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</si>
  <si>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</si>
  <si>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</si>
  <si>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</si>
  <si>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</si>
  <si>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</si>
  <si>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</si>
  <si>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</si>
  <si>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</si>
  <si>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</si>
  <si>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</si>
  <si>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</si>
  <si>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</si>
  <si>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</si>
  <si>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</si>
  <si>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</si>
  <si>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</si>
  <si>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</si>
  <si>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</si>
  <si>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</si>
  <si>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</si>
  <si>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</si>
  <si>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</si>
  <si>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</si>
  <si>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</si>
  <si>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</si>
  <si>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</si>
  <si>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</si>
  <si>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</si>
  <si>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</si>
  <si>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</si>
  <si>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</si>
  <si>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</si>
  <si>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</si>
  <si>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</si>
  <si>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</si>
  <si>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</si>
  <si>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</si>
  <si>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</si>
  <si>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</si>
  <si>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</si>
  <si>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</si>
  <si>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</si>
  <si>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</si>
  <si>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</si>
  <si>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</si>
  <si>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</si>
  <si>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</si>
  <si>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</si>
  <si>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</si>
  <si>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</si>
  <si>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</si>
  <si>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</si>
  <si>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</si>
  <si>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</si>
  <si>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</si>
  <si>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</si>
  <si>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</si>
  <si>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</si>
  <si>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</si>
  <si>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</si>
  <si>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</si>
  <si>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</si>
  <si>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</si>
  <si>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</si>
  <si>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</si>
  <si>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</si>
  <si>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</si>
  <si>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</si>
  <si>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</si>
  <si>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</si>
  <si>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</si>
  <si>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</si>
  <si>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</si>
  <si>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</si>
  <si>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</si>
  <si>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</si>
  <si>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</si>
  <si>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</si>
  <si>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</si>
  <si>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</si>
  <si>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</si>
  <si>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</si>
  <si>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</si>
  <si>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</si>
  <si>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</si>
  <si>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</si>
  <si>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</si>
  <si>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</si>
  <si>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</si>
  <si>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</si>
  <si>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</si>
  <si>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</si>
  <si>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</si>
  <si>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</si>
  <si>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</si>
  <si>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</si>
  <si>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</si>
  <si>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</si>
  <si>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</si>
  <si>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</si>
  <si>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</si>
  <si>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</si>
  <si>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</si>
  <si>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</si>
  <si>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</si>
  <si>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</si>
  <si>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</si>
  <si>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</si>
  <si>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</si>
  <si>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</si>
  <si>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</si>
  <si>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</si>
  <si>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</si>
  <si>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</si>
  <si>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</si>
  <si>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</si>
  <si>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</si>
  <si>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</si>
  <si>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</si>
  <si>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</si>
  <si>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</si>
  <si>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</si>
  <si>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</si>
  <si>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</si>
  <si>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</si>
  <si>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</si>
  <si>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</si>
  <si>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</si>
  <si>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</si>
  <si>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</si>
  <si>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</si>
  <si>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</si>
  <si>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</si>
  <si>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</si>
  <si>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</si>
  <si>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</si>
  <si>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</si>
  <si>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</si>
  <si>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</si>
  <si>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</si>
  <si>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</si>
  <si>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</si>
  <si>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</si>
  <si>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</si>
  <si>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</si>
  <si>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</si>
  <si>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</si>
  <si>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</si>
  <si>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</si>
  <si>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</si>
  <si>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</si>
  <si>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</si>
  <si>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</si>
  <si>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</si>
  <si>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</si>
  <si>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</si>
  <si>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</si>
  <si>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</si>
  <si>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</si>
  <si>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</si>
  <si>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</si>
  <si>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</si>
  <si>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</si>
  <si>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</si>
  <si>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</si>
  <si>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</si>
  <si>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</si>
  <si>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</si>
  <si>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</si>
  <si>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</si>
  <si>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</si>
  <si>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</si>
  <si>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</si>
  <si>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</si>
  <si>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</si>
  <si>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</si>
  <si>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</si>
  <si>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</si>
  <si>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</si>
  <si>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</si>
  <si>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</si>
  <si>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</si>
  <si>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</si>
  <si>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</si>
  <si>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</si>
  <si>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</si>
  <si>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</si>
  <si>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</si>
  <si>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</si>
  <si>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</si>
  <si>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</si>
  <si>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</si>
  <si>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</si>
  <si>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</si>
  <si>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</si>
  <si>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</si>
  <si>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</si>
  <si>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</si>
  <si>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</si>
  <si>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</si>
  <si>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</si>
  <si>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</si>
  <si>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</si>
  <si>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</si>
  <si>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</si>
  <si>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</si>
  <si>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</si>
  <si>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</si>
  <si>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</si>
  <si>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</si>
  <si>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</si>
  <si>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</si>
  <si>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</si>
  <si>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</si>
  <si>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</si>
  <si>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</si>
  <si>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</si>
  <si>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</si>
  <si>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</si>
  <si>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</si>
  <si>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</si>
  <si>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</si>
  <si>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</si>
  <si>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</si>
  <si>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</si>
  <si>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</si>
  <si>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</si>
  <si>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</si>
  <si>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</si>
  <si>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</si>
  <si>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</si>
  <si>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</si>
  <si>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</si>
  <si>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</si>
  <si>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</si>
  <si>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</si>
  <si>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</si>
  <si>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</si>
  <si>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</si>
  <si>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</si>
  <si>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</si>
  <si>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</si>
  <si>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</si>
  <si>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</si>
  <si>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</si>
  <si>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</si>
  <si>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</si>
  <si>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</si>
  <si>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</si>
  <si>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</si>
  <si>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</si>
  <si>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</si>
  <si>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</si>
  <si>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</si>
  <si>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</si>
  <si>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</si>
  <si>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</si>
  <si>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</si>
  <si>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</si>
  <si>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</si>
  <si>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</si>
  <si>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</si>
  <si>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</si>
  <si>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</si>
  <si>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</si>
  <si>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</si>
  <si>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</si>
  <si>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</si>
  <si>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</si>
  <si>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</si>
  <si>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</si>
  <si>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</si>
  <si>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</si>
  <si>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</si>
  <si>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</si>
  <si>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</si>
  <si>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</si>
  <si>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</si>
  <si>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</si>
  <si>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</si>
  <si>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</si>
  <si>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</si>
  <si>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</si>
  <si>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</si>
  <si>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</si>
  <si>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</si>
  <si>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</si>
  <si>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</si>
  <si>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</si>
  <si>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</si>
  <si>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</si>
  <si>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</si>
  <si>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</si>
  <si>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</si>
  <si>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</si>
  <si>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</si>
  <si>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</si>
  <si>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</si>
  <si>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</si>
  <si>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</si>
  <si>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</si>
  <si>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</si>
  <si>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</si>
  <si>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</si>
  <si>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</si>
  <si>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</si>
  <si>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</si>
  <si>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</si>
  <si>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</si>
  <si>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</si>
  <si>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</si>
  <si>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</si>
  <si>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</si>
  <si>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</si>
  <si>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</si>
  <si>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</si>
  <si>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</si>
  <si>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</si>
  <si>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</si>
  <si>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</si>
  <si>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</si>
  <si>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</si>
  <si>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</si>
  <si>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</si>
  <si>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</si>
  <si>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</si>
  <si>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</si>
  <si>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</si>
  <si>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</si>
  <si>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</si>
  <si>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</si>
  <si>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</si>
  <si>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</si>
  <si>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</si>
  <si>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</si>
  <si>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</si>
  <si>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</si>
  <si>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</si>
  <si>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</si>
  <si>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</si>
  <si>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</si>
  <si>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</si>
  <si>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</si>
  <si>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</si>
  <si>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</si>
  <si>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</si>
  <si>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</si>
  <si>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</si>
  <si>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</si>
  <si>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</si>
  <si>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</si>
  <si>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</si>
  <si>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</si>
  <si>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</si>
  <si>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</si>
  <si>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</si>
  <si>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</si>
  <si>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</si>
  <si>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</si>
  <si>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</si>
  <si>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</si>
  <si>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</si>
  <si>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</si>
  <si>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</si>
  <si>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</si>
  <si>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</si>
  <si>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</si>
  <si>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</si>
  <si>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</si>
  <si>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</si>
  <si>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</si>
  <si>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</si>
  <si>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</si>
  <si>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</si>
  <si>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</si>
  <si>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</si>
  <si>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</si>
  <si>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</si>
  <si>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</si>
  <si>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</si>
  <si>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</si>
  <si>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</si>
  <si>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</si>
  <si>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</si>
  <si>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</si>
  <si>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</si>
  <si>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</si>
  <si>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</si>
  <si>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</si>
  <si>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</si>
  <si>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</si>
  <si>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</si>
  <si>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</si>
  <si>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</si>
  <si>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</si>
  <si>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</si>
  <si>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</si>
  <si>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</si>
  <si>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</si>
  <si>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</si>
  <si>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</si>
  <si>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</si>
  <si>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</si>
  <si>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</si>
  <si>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</si>
  <si>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</si>
  <si>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</si>
  <si>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</si>
  <si>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</si>
  <si>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</si>
  <si>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</si>
  <si>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</si>
  <si>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</si>
  <si>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</si>
  <si>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</si>
  <si>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</si>
  <si>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</si>
  <si>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</si>
  <si>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</si>
  <si>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</si>
  <si>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</si>
  <si>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</si>
  <si>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</si>
  <si>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</si>
  <si>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</si>
  <si>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</si>
  <si>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</si>
  <si>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</si>
  <si>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</si>
  <si>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</si>
  <si>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</si>
  <si>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</si>
  <si>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</si>
  <si>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</si>
  <si>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</si>
  <si>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</si>
  <si>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</si>
  <si>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</si>
  <si>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</si>
  <si>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</si>
  <si>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</si>
  <si>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</si>
  <si>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</si>
  <si>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</si>
  <si>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</si>
  <si>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</si>
  <si>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</si>
  <si>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</si>
  <si>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</si>
  <si>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</si>
  <si>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</si>
  <si>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</si>
  <si>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</si>
  <si>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</si>
  <si>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</si>
  <si>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</si>
  <si>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</si>
  <si>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</si>
  <si>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</si>
  <si>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</si>
  <si>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</si>
  <si>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</si>
  <si>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</si>
  <si>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</si>
  <si>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</si>
  <si>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</si>
  <si>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</si>
  <si>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</si>
  <si>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</si>
  <si>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</si>
  <si>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</si>
  <si>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</si>
  <si>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</si>
  <si>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</si>
  <si>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</si>
  <si>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</si>
  <si>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</si>
  <si>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</si>
  <si>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</si>
  <si>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</si>
  <si>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</si>
  <si>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</si>
  <si>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</si>
  <si>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</si>
  <si>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</si>
  <si>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</si>
  <si>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</si>
  <si>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</si>
  <si>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</si>
  <si>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</si>
  <si>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</si>
  <si>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</si>
  <si>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</si>
  <si>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</si>
  <si>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</si>
  <si>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</si>
  <si>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</si>
  <si>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</si>
  <si>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</si>
  <si>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</si>
  <si>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</si>
  <si>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</si>
  <si>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</si>
  <si>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</si>
  <si>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</si>
  <si>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</si>
  <si>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</si>
  <si>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</si>
  <si>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</si>
  <si>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</si>
  <si>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</si>
  <si>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</si>
  <si>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</si>
  <si>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</si>
  <si>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</si>
  <si>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</si>
  <si>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</si>
  <si>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</si>
  <si>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</si>
  <si>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</si>
  <si>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</si>
  <si>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</si>
  <si>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</si>
  <si>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</si>
  <si>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</si>
  <si>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</si>
  <si>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</si>
  <si>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</si>
  <si>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</si>
  <si>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</si>
  <si>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</si>
  <si>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</si>
  <si>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</si>
  <si>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</si>
  <si>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</si>
  <si>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</si>
  <si>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</si>
  <si>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</si>
  <si>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</si>
  <si>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</si>
  <si>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</si>
  <si>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</si>
  <si>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</si>
  <si>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</si>
  <si>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</si>
  <si>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</si>
  <si>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</si>
  <si>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</si>
  <si>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</si>
  <si>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</si>
  <si>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</si>
  <si>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</si>
  <si>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</si>
  <si>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</si>
  <si>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</si>
  <si>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</si>
  <si>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</si>
  <si>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</si>
  <si>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</si>
  <si>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</si>
  <si>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</si>
  <si>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</si>
  <si>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</si>
  <si>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</si>
  <si>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</si>
  <si>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</si>
  <si>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</si>
  <si>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</si>
  <si>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</si>
  <si>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</si>
  <si>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</si>
  <si>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</si>
  <si>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</si>
  <si>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</si>
  <si>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</si>
  <si>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</si>
  <si>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</si>
  <si>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</si>
  <si>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</si>
  <si>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</si>
  <si>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</si>
  <si>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</si>
  <si>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</si>
  <si>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</si>
  <si>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</si>
  <si>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</si>
  <si>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</si>
  <si>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</si>
  <si>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</si>
  <si>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</si>
  <si>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</si>
  <si>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</si>
  <si>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</si>
  <si>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</si>
  <si>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</si>
  <si>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</si>
  <si>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</si>
  <si>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</si>
  <si>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</si>
  <si>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</si>
  <si>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</si>
  <si>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</si>
  <si>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</si>
  <si>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</si>
  <si>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</si>
  <si>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</si>
  <si>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</si>
  <si>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</si>
  <si>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</si>
  <si>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</si>
  <si>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</si>
  <si>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</si>
  <si>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</si>
  <si>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</si>
  <si>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</si>
  <si>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</si>
  <si>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</si>
  <si>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</si>
  <si>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</si>
  <si>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</si>
  <si>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</si>
  <si>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</si>
  <si>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</si>
  <si>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</si>
  <si>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</si>
  <si>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</si>
  <si>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</si>
  <si>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</si>
  <si>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</si>
  <si>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</si>
  <si>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</si>
  <si>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</si>
  <si>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</si>
  <si>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</si>
  <si>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</si>
  <si>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</si>
  <si>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</si>
  <si>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</si>
  <si>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</si>
  <si>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</si>
  <si>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</si>
  <si>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</si>
  <si>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</si>
  <si>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</si>
  <si>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</si>
  <si>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</si>
  <si>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</si>
  <si>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</si>
  <si>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</si>
  <si>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</si>
  <si>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</si>
  <si>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</si>
  <si>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</si>
  <si>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</si>
  <si>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</si>
  <si>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</si>
  <si>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</si>
  <si>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</si>
  <si>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</si>
  <si>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</si>
  <si>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</si>
  <si>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</si>
  <si>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</si>
  <si>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</si>
  <si>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</si>
  <si>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</si>
  <si>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</si>
  <si>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</si>
  <si>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</si>
  <si>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</si>
  <si>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</si>
  <si>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</si>
  <si>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</si>
  <si>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</si>
  <si>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</si>
  <si>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</si>
  <si>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</si>
  <si>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</si>
  <si>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</si>
  <si>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</si>
  <si>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</si>
  <si>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</si>
  <si>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</si>
  <si>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</si>
  <si>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</si>
  <si>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</si>
  <si>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</si>
  <si>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</si>
  <si>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</si>
  <si>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</si>
  <si>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</si>
  <si>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</si>
  <si>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</si>
  <si>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</si>
  <si>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</si>
  <si>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</si>
  <si>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</si>
  <si>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</si>
  <si>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</si>
  <si>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</si>
  <si>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</si>
  <si>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</si>
  <si>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</si>
  <si>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</si>
  <si>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</si>
  <si>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</si>
  <si>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</si>
  <si>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</si>
  <si>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</si>
  <si>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</si>
  <si>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</si>
  <si>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</si>
  <si>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</si>
  <si>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</si>
  <si>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</si>
  <si>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</si>
  <si>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</si>
  <si>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</si>
  <si>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</si>
  <si>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</si>
  <si>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</si>
  <si>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</si>
  <si>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</si>
  <si>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</si>
  <si>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</si>
  <si>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</si>
  <si>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</si>
  <si>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</si>
  <si>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</si>
  <si>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</si>
  <si>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</si>
  <si>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</si>
  <si>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</si>
  <si>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</si>
  <si>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</si>
  <si>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</si>
  <si>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</si>
  <si>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</si>
  <si>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</si>
  <si>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</si>
  <si>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</si>
  <si>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</si>
  <si>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</si>
  <si>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</si>
  <si>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</si>
  <si>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</si>
  <si>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</si>
  <si>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</si>
  <si>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</si>
  <si>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</si>
  <si>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</si>
  <si>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</si>
  <si>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</si>
  <si>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</si>
  <si>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</si>
  <si>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</si>
  <si>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</si>
  <si>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</si>
  <si>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</si>
  <si>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</si>
  <si>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</si>
  <si>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</si>
  <si>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</si>
  <si>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</si>
  <si>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</si>
  <si>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</si>
  <si>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</si>
  <si>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</si>
  <si>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</si>
  <si>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</si>
  <si>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</si>
  <si>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</si>
  <si>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</si>
  <si>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</si>
  <si>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</si>
  <si>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</si>
  <si>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</si>
  <si>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</si>
  <si>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</si>
  <si>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</si>
  <si>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</si>
  <si>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</si>
  <si>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</si>
  <si>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</si>
  <si>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</si>
  <si>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</si>
  <si>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</si>
  <si>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</si>
  <si>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</si>
  <si>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</si>
  <si>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</si>
  <si>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</si>
  <si>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</si>
  <si>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</si>
  <si>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</si>
  <si>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</si>
  <si>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</si>
  <si>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</si>
  <si>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</si>
  <si>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</si>
  <si>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</si>
  <si>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</si>
  <si>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</si>
  <si>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</si>
  <si>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</si>
  <si>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</si>
  <si>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</si>
  <si>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</si>
  <si>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</si>
  <si>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</si>
  <si>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</si>
  <si>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</si>
  <si>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</si>
  <si>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</si>
  <si>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</si>
  <si>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</si>
  <si>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</si>
  <si>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</si>
  <si>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</si>
  <si>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</si>
  <si>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</si>
  <si>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</si>
  <si>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</si>
  <si>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</si>
  <si>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</si>
  <si>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</si>
  <si>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</si>
  <si>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</si>
  <si>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</si>
  <si>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</si>
  <si>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</si>
  <si>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</si>
  <si>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</si>
  <si>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</si>
  <si>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</si>
  <si>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</si>
  <si>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</si>
  <si>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</si>
  <si>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</si>
  <si>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</si>
  <si>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</si>
  <si>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</si>
  <si>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</si>
  <si>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</si>
  <si>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</si>
  <si>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</si>
  <si>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</si>
  <si>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</si>
  <si>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</si>
  <si>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</si>
  <si>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</si>
  <si>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</si>
  <si>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</si>
  <si>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</si>
  <si>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</si>
  <si>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</si>
  <si>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</si>
  <si>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</si>
  <si>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</si>
  <si>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</si>
  <si>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</si>
  <si>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</si>
  <si>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</si>
  <si>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</si>
  <si>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</si>
  <si>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</si>
  <si>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</si>
  <si>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</si>
  <si>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</si>
  <si>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</si>
  <si>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</si>
  <si>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</si>
  <si>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</si>
  <si>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</si>
  <si>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</si>
  <si>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</si>
  <si>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</si>
  <si>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</si>
  <si>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</si>
  <si>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</si>
  <si>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</si>
  <si>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</si>
  <si>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</si>
  <si>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</si>
  <si>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</si>
  <si>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</si>
  <si>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</si>
  <si>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</si>
  <si>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</si>
  <si>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</si>
  <si>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</si>
  <si>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</si>
  <si>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</si>
  <si>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</si>
  <si>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</si>
  <si>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</si>
  <si>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</si>
  <si>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</si>
  <si>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</si>
  <si>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</si>
  <si>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</si>
  <si>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</si>
  <si>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</si>
  <si>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</si>
  <si>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</si>
  <si>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</si>
  <si>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</si>
  <si>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</si>
  <si>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</si>
  <si>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</si>
  <si>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</si>
  <si>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</si>
  <si>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</si>
  <si>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</si>
  <si>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</si>
  <si>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</si>
  <si>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</si>
  <si>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</si>
  <si>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</si>
  <si>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</si>
  <si>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</si>
  <si>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</si>
  <si>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</si>
  <si>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</si>
  <si>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</si>
  <si>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</si>
  <si>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</si>
  <si>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</si>
  <si>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</si>
  <si>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</si>
  <si>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</si>
  <si>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</si>
  <si>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</si>
  <si>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</si>
  <si>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</si>
  <si>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</si>
  <si>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</si>
  <si>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</si>
  <si>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</si>
  <si>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</si>
  <si>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</si>
  <si>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</si>
  <si>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</si>
  <si>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</si>
  <si>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</si>
  <si>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</si>
  <si>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</si>
  <si>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</si>
  <si>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</si>
  <si>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</si>
  <si>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</si>
  <si>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</si>
  <si>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</si>
  <si>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</si>
  <si>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</si>
  <si>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</si>
  <si>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</si>
  <si>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</si>
  <si>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</si>
  <si>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</si>
  <si>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</si>
  <si>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</si>
  <si>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</si>
  <si>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</si>
  <si>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</si>
  <si>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</si>
  <si>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</si>
  <si>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</si>
  <si>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</si>
  <si>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</si>
  <si>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</si>
  <si>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</si>
  <si>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</si>
  <si>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</si>
  <si>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</si>
  <si>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</si>
  <si>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</si>
  <si>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</si>
  <si>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</si>
  <si>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</si>
  <si>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</si>
  <si>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</si>
  <si>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</si>
  <si>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</si>
  <si>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</si>
  <si>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</si>
  <si>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</si>
  <si>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</si>
  <si>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</si>
  <si>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</si>
  <si>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</si>
  <si>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</si>
  <si>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</si>
  <si>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</si>
  <si>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</si>
  <si>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</si>
  <si>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</si>
  <si>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</si>
  <si>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</si>
  <si>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</si>
  <si>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</si>
  <si>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</si>
  <si>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</si>
  <si>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</si>
  <si>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</si>
  <si>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</si>
  <si>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</si>
  <si>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</si>
  <si>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</si>
  <si>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</si>
  <si>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</si>
  <si>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</si>
  <si>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</si>
  <si>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</si>
  <si>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</si>
  <si>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</si>
  <si>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</si>
  <si>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</si>
  <si>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</si>
  <si>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</si>
  <si>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</si>
  <si>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</si>
  <si>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</si>
  <si>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</si>
  <si>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</si>
  <si>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</si>
  <si>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</si>
  <si>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</si>
  <si>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</si>
  <si>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</si>
  <si>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</si>
  <si>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</si>
  <si>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</si>
  <si>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</si>
  <si>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</si>
  <si>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</si>
  <si>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</si>
  <si>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</si>
  <si>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</si>
  <si>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</si>
  <si>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</si>
  <si>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</si>
  <si>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</si>
  <si>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</si>
  <si>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</si>
  <si>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</si>
  <si>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</si>
  <si>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</si>
  <si>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</si>
  <si>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</si>
  <si>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</si>
  <si>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</si>
  <si>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</si>
  <si>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</si>
  <si>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</si>
  <si>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</si>
  <si>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</si>
  <si>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</si>
  <si>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</si>
  <si>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</si>
  <si>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</si>
  <si>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</si>
  <si>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</si>
  <si>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</si>
  <si>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</si>
  <si>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</si>
  <si>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</si>
  <si>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</si>
  <si>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</si>
  <si>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</si>
  <si>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</si>
  <si>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</si>
  <si>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</si>
  <si>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</si>
  <si>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</si>
  <si>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</si>
  <si>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</si>
  <si>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</si>
  <si>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</si>
  <si>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</si>
  <si>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</si>
  <si>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</si>
  <si>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</si>
  <si>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</si>
  <si>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</si>
  <si>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</si>
  <si>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</si>
  <si>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</si>
  <si>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</si>
  <si>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</si>
  <si>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</si>
  <si>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</si>
  <si>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</si>
  <si>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</si>
  <si>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</si>
  <si>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</si>
  <si>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</si>
  <si>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</si>
  <si>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</si>
  <si>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</si>
  <si>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</si>
  <si>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</si>
  <si>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</si>
  <si>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</si>
  <si>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</si>
  <si>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</si>
  <si>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</si>
  <si>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</si>
  <si>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</si>
  <si>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</si>
  <si>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</si>
  <si>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</si>
  <si>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</si>
  <si>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</si>
  <si>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</si>
  <si>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</si>
  <si>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</si>
  <si>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</si>
  <si>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</si>
  <si>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</si>
  <si>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</si>
  <si>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</si>
  <si>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</si>
  <si>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</si>
  <si>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</si>
  <si>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</si>
  <si>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</si>
  <si>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</si>
  <si>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</si>
  <si>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</si>
  <si>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</si>
  <si>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</si>
  <si>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</si>
  <si>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</si>
  <si>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</si>
  <si>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</si>
  <si>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</si>
  <si>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</si>
  <si>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</si>
  <si>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</si>
  <si>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</si>
  <si>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</si>
  <si>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</si>
  <si>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</si>
  <si>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</si>
  <si>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</si>
  <si>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</si>
  <si>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</si>
  <si>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</si>
  <si>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</si>
  <si>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</si>
  <si>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</si>
  <si>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</si>
  <si>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</si>
  <si>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</si>
  <si>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</si>
  <si>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</si>
  <si>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</si>
  <si>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</si>
  <si>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</si>
  <si>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</si>
  <si>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</si>
  <si>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</si>
  <si>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</si>
  <si>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</si>
  <si>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</si>
  <si>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</si>
  <si>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</si>
  <si>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</si>
  <si>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</si>
  <si>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</si>
  <si>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</si>
  <si>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</si>
  <si>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</si>
  <si>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</si>
  <si>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</si>
  <si>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</si>
  <si>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</si>
  <si>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</si>
  <si>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</si>
  <si>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</si>
  <si>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</si>
  <si>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</si>
  <si>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</si>
  <si>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</si>
  <si>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</si>
  <si>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</si>
  <si>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</si>
  <si>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</si>
  <si>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</si>
  <si>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</si>
  <si>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</si>
  <si>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</si>
  <si>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</si>
  <si>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</si>
  <si>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</si>
  <si>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</si>
  <si>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</si>
  <si>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</si>
  <si>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</si>
  <si>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</si>
  <si>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</si>
  <si>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</si>
  <si>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</si>
  <si>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</si>
  <si>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</si>
  <si>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</si>
  <si>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</si>
  <si>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</si>
  <si>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</si>
  <si>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</si>
  <si>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</si>
  <si>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</si>
  <si>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</si>
  <si>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</si>
  <si>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</si>
  <si>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</si>
  <si>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</si>
  <si>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</si>
  <si>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</si>
  <si>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</si>
  <si>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</si>
  <si>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</si>
  <si>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</si>
  <si>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</si>
  <si>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</si>
  <si>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</si>
  <si>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</si>
  <si>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</si>
  <si>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</si>
  <si>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</si>
  <si>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</si>
  <si>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</si>
  <si>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</si>
  <si>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</si>
  <si>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</si>
  <si>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</si>
  <si>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</si>
  <si>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</si>
  <si>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</si>
  <si>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</si>
  <si>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</si>
  <si>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</si>
  <si>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</si>
  <si>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</si>
  <si>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</si>
  <si>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</si>
  <si>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</si>
  <si>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</si>
  <si>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</si>
  <si>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</si>
  <si>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</si>
  <si>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</si>
  <si>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</si>
  <si>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</si>
  <si>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</si>
  <si>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</si>
  <si>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</si>
  <si>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</si>
  <si>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</si>
  <si>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</si>
  <si>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</si>
  <si>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</si>
  <si>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</si>
  <si>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</si>
  <si>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</si>
  <si>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</si>
  <si>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</si>
  <si>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</si>
  <si>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</si>
  <si>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</si>
  <si>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</si>
  <si>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</si>
  <si>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</si>
  <si>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</si>
  <si>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</si>
  <si>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</si>
  <si>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</si>
  <si>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</si>
  <si>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</si>
  <si>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</si>
  <si>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</si>
  <si>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</si>
  <si>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</si>
  <si>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</si>
  <si>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</si>
  <si>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</si>
  <si>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</si>
  <si>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</si>
  <si>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</si>
  <si>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</si>
  <si>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</si>
  <si>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</si>
  <si>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</si>
  <si>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</si>
  <si>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</si>
  <si>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</si>
  <si>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</si>
  <si>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</si>
  <si>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</si>
  <si>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</si>
  <si>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</si>
  <si>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</si>
  <si>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</si>
  <si>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</si>
  <si>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</si>
  <si>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</si>
  <si>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</si>
  <si>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</si>
  <si>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</si>
  <si>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</si>
  <si>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</si>
  <si>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</si>
  <si>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</si>
  <si>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</si>
  <si>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</si>
  <si>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</si>
  <si>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</si>
  <si>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</si>
  <si>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</si>
  <si>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</si>
  <si>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</si>
  <si>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</si>
  <si>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</si>
  <si>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</si>
  <si>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</si>
  <si>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</si>
  <si>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</si>
  <si>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</si>
  <si>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</si>
  <si>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</si>
  <si>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</si>
  <si>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</si>
  <si>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</si>
  <si>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</si>
  <si>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</si>
  <si>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</si>
  <si>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</si>
  <si>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</si>
  <si>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</si>
  <si>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</si>
  <si>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</si>
  <si>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</si>
  <si>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</si>
  <si>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</si>
  <si>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</si>
  <si>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</si>
  <si>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</si>
  <si>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</si>
  <si>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</si>
  <si>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</si>
  <si>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</si>
  <si>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</si>
  <si>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</si>
  <si>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</si>
  <si>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</si>
  <si>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</si>
  <si>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</si>
  <si>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</si>
  <si>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</si>
  <si>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</si>
  <si>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</si>
  <si>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</si>
  <si>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</si>
  <si>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</si>
  <si>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</si>
  <si>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</si>
  <si>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</si>
  <si>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</si>
  <si>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</si>
  <si>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</si>
  <si>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</si>
  <si>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</si>
  <si>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</si>
  <si>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</si>
  <si>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</si>
  <si>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</si>
  <si>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</si>
  <si>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</si>
  <si>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</si>
  <si>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</si>
  <si>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</si>
  <si>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</si>
  <si>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</si>
  <si>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</si>
  <si>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</si>
  <si>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</si>
  <si>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</si>
  <si>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</si>
  <si>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</si>
  <si>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</si>
  <si>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</si>
  <si>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</si>
  <si>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</si>
  <si>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</si>
  <si>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</si>
  <si>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</si>
  <si>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</si>
  <si>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</si>
  <si>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</si>
  <si>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</si>
  <si>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</si>
  <si>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</si>
  <si>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</si>
  <si>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</si>
  <si>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</si>
  <si>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</si>
  <si>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</si>
  <si>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</si>
  <si>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</si>
  <si>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</si>
  <si>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</si>
  <si>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</si>
  <si>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</si>
  <si>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</si>
  <si>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</si>
  <si>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</si>
  <si>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</si>
  <si>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</si>
  <si>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</si>
  <si>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</si>
  <si>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</si>
  <si>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</si>
  <si>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</si>
  <si>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</si>
  <si>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</si>
  <si>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</si>
  <si>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</si>
  <si>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</si>
  <si>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</si>
  <si>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</si>
  <si>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</si>
  <si>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</si>
  <si>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</si>
  <si>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</si>
  <si>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</si>
  <si>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</si>
  <si>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</si>
  <si>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</si>
  <si>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</si>
  <si>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</si>
  <si>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</si>
  <si>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</si>
  <si>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</si>
  <si>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</si>
  <si>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</si>
  <si>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</si>
  <si>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</si>
  <si>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</si>
  <si>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</si>
  <si>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</si>
  <si>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</si>
  <si>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</si>
  <si>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</si>
  <si>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</si>
  <si>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</si>
  <si>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</si>
  <si>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</si>
  <si>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</si>
  <si>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</si>
  <si>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</si>
  <si>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</si>
  <si>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</si>
  <si>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</si>
  <si>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</si>
  <si>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</si>
  <si>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</si>
  <si>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</si>
  <si>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</si>
  <si>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</si>
  <si>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</si>
  <si>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</si>
  <si>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</si>
  <si>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</si>
  <si>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</si>
  <si>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</si>
  <si>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</si>
  <si>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</si>
  <si>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</si>
  <si>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</si>
  <si>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</si>
  <si>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</si>
  <si>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</si>
  <si>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</si>
  <si>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</si>
  <si>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</si>
  <si>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</si>
  <si>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</si>
  <si>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</si>
  <si>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</si>
  <si>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</si>
  <si>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</si>
  <si>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</si>
  <si>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</si>
  <si>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</si>
  <si>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</si>
  <si>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</si>
  <si>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</si>
  <si>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</si>
  <si>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</si>
  <si>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</si>
  <si>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</si>
  <si>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</si>
  <si>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</si>
  <si>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</si>
  <si>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</si>
  <si>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</si>
  <si>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</si>
  <si>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</si>
  <si>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</si>
  <si>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</si>
  <si>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</si>
  <si>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</si>
  <si>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</si>
  <si>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</si>
  <si>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</si>
  <si>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</si>
  <si>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</si>
  <si>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</si>
  <si>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</si>
  <si>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</si>
  <si>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</si>
  <si>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</si>
  <si>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</si>
  <si>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</si>
  <si>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</si>
  <si>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</si>
  <si>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</si>
  <si>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</si>
  <si>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</si>
  <si>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</si>
  <si>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</si>
  <si>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</si>
  <si>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</si>
  <si>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</si>
  <si>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</si>
  <si>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</si>
  <si>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</si>
  <si>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</si>
  <si>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</si>
  <si>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</si>
  <si>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</si>
  <si>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</si>
  <si>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</si>
  <si>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</si>
  <si>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</si>
  <si>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</si>
  <si>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</si>
  <si>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</si>
  <si>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</si>
  <si>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</si>
  <si>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</si>
  <si>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</si>
  <si>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</si>
  <si>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</si>
  <si>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</si>
  <si>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</si>
  <si>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</si>
  <si>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</si>
  <si>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</si>
  <si>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</si>
  <si>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</si>
  <si>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</si>
  <si>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</si>
  <si>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</si>
  <si>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</si>
  <si>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</si>
  <si>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</si>
  <si>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</si>
  <si>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</si>
  <si>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</si>
  <si>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</si>
  <si>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</si>
  <si>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</si>
  <si>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</si>
  <si>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</si>
  <si>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</si>
  <si>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</si>
  <si>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</si>
  <si>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</si>
  <si>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</si>
  <si>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</si>
  <si>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</si>
  <si>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</si>
  <si>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</si>
  <si>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</si>
  <si>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</si>
  <si>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</si>
  <si>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</si>
  <si>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</si>
  <si>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</si>
  <si>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</si>
  <si>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</si>
  <si>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</si>
  <si>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</si>
  <si>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</si>
  <si>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</si>
  <si>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</si>
  <si>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</si>
  <si>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</si>
  <si>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</si>
  <si>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</si>
  <si>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</si>
  <si>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</si>
  <si>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</si>
  <si>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</si>
  <si>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</si>
  <si>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</si>
  <si>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</si>
  <si>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</si>
  <si>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</si>
  <si>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</si>
  <si>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</si>
  <si>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</si>
  <si>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</si>
  <si>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</si>
  <si>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</si>
  <si>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</si>
  <si>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</si>
  <si>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</si>
  <si>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</si>
  <si>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</si>
  <si>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</si>
  <si>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</si>
  <si>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</si>
  <si>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</si>
  <si>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</si>
  <si>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</si>
  <si>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</si>
  <si>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</si>
  <si>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</si>
  <si>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</si>
  <si>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</si>
  <si>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</si>
  <si>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</si>
  <si>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</si>
  <si>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</si>
  <si>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</si>
  <si>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</si>
  <si>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</si>
  <si>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</si>
  <si>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</si>
  <si>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</si>
  <si>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</si>
  <si>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</si>
  <si>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</si>
  <si>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</si>
  <si>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</si>
  <si>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</si>
  <si>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</si>
  <si>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</si>
  <si>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</si>
  <si>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</si>
  <si>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</si>
  <si>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</si>
  <si>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</si>
  <si>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</si>
  <si>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</si>
  <si>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</si>
  <si>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</si>
  <si>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</si>
  <si>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</si>
  <si>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</si>
  <si>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</si>
  <si>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</si>
  <si>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</si>
  <si>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</si>
  <si>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</si>
  <si>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</si>
  <si>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</si>
  <si>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</si>
  <si>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</si>
  <si>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</si>
  <si>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</si>
  <si>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</si>
  <si>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</si>
  <si>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</si>
  <si>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</si>
  <si>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</si>
  <si>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</si>
  <si>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</si>
  <si>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</si>
  <si>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</si>
  <si>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</si>
  <si>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</si>
  <si>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</si>
  <si>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</si>
  <si>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</si>
  <si>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</si>
  <si>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</si>
  <si>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</si>
  <si>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</si>
  <si>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</si>
  <si>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</si>
  <si>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</si>
  <si>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</si>
  <si>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</si>
  <si>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</si>
  <si>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</si>
  <si>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</si>
  <si>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</si>
  <si>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</si>
  <si>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</si>
  <si>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</si>
  <si>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</si>
  <si>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</si>
  <si>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</si>
  <si>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</si>
  <si>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</si>
  <si>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</si>
  <si>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</si>
  <si>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</si>
  <si>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</si>
  <si>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</si>
  <si>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</si>
  <si>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</si>
  <si>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</si>
  <si>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</si>
  <si>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</si>
  <si>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</si>
  <si>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</si>
  <si>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</si>
  <si>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</si>
  <si>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</si>
  <si>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</si>
  <si>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</si>
  <si>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</si>
  <si>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</si>
  <si>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</si>
  <si>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</si>
  <si>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</si>
  <si>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</si>
  <si>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</si>
  <si>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</si>
  <si>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</si>
  <si>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</si>
  <si>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</si>
  <si>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</si>
  <si>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</si>
  <si>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</si>
  <si>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</si>
  <si>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</si>
  <si>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</si>
  <si>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</si>
  <si>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</si>
  <si>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</si>
  <si>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</si>
  <si>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</si>
  <si>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</si>
  <si>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</si>
  <si>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</si>
  <si>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</si>
  <si>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</si>
  <si>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</si>
  <si>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</si>
  <si>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</si>
  <si>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</si>
  <si>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</si>
  <si>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</si>
  <si>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</si>
  <si>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</si>
  <si>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</si>
  <si>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</si>
  <si>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</si>
  <si>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</si>
  <si>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</si>
  <si>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</si>
  <si>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</si>
  <si>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</si>
  <si>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</si>
  <si>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</si>
  <si>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</si>
  <si>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</si>
  <si>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</si>
  <si>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</si>
  <si>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</si>
  <si>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</si>
  <si>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</si>
  <si>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</si>
  <si>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</si>
  <si>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</si>
  <si>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</si>
  <si>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</si>
  <si>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</si>
  <si>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</si>
  <si>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</si>
  <si>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</si>
  <si>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</si>
  <si>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</si>
  <si>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</si>
  <si>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</si>
  <si>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</si>
  <si>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</si>
  <si>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</si>
  <si>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</si>
  <si>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</si>
  <si>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</si>
  <si>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</si>
  <si>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</si>
  <si>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</si>
  <si>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</si>
  <si>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</si>
  <si>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</si>
  <si>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</si>
  <si>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</si>
  <si>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</si>
  <si>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</si>
  <si>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</si>
  <si>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</si>
  <si>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</si>
  <si>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</si>
  <si>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</si>
  <si>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</si>
  <si>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</si>
  <si>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</si>
  <si>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</si>
  <si>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</si>
  <si>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</si>
  <si>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</si>
  <si>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</si>
  <si>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</si>
  <si>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</si>
  <si>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</si>
  <si>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</si>
  <si>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</si>
  <si>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</si>
  <si>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</si>
  <si>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</si>
  <si>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</si>
  <si>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</si>
  <si>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</si>
  <si>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</si>
  <si>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</si>
  <si>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</si>
  <si>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</si>
  <si>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</si>
  <si>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</si>
  <si>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</si>
  <si>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</si>
  <si>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</si>
  <si>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</si>
  <si>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</si>
  <si>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</si>
  <si>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</si>
  <si>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</si>
  <si>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</si>
  <si>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</si>
  <si>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</si>
  <si>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</si>
  <si>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</si>
  <si>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</si>
  <si>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</si>
  <si>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</si>
  <si>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</si>
  <si>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</si>
  <si>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</si>
  <si>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</si>
  <si>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</si>
  <si>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</si>
  <si>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</si>
  <si>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</si>
  <si>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</si>
  <si>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</si>
  <si>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</si>
  <si>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</si>
  <si>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</si>
  <si>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</si>
  <si>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</si>
  <si>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</si>
  <si>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</si>
  <si>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</si>
  <si>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</si>
  <si>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</si>
  <si>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</si>
  <si>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</si>
  <si>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</si>
  <si>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</si>
  <si>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</si>
  <si>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</si>
  <si>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</si>
  <si>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</si>
  <si>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</si>
  <si>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</si>
  <si>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</si>
  <si>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</si>
  <si>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</si>
  <si>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</si>
  <si>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</si>
  <si>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</si>
  <si>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</si>
  <si>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</si>
  <si>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</si>
  <si>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</si>
  <si>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</si>
  <si>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</si>
  <si>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</si>
  <si>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</si>
  <si>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</si>
  <si>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</si>
  <si>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</si>
  <si>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</si>
  <si>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</si>
  <si>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</si>
  <si>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</si>
  <si>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</si>
  <si>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</si>
  <si>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</si>
  <si>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</si>
  <si>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</si>
  <si>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</si>
  <si>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</si>
  <si>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</si>
  <si>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</si>
  <si>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</si>
  <si>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</si>
  <si>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</si>
  <si>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</si>
  <si>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</si>
  <si>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</si>
  <si>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</si>
  <si>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</si>
  <si>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</si>
  <si>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</si>
  <si>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</si>
  <si>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</si>
  <si>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</si>
  <si>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</si>
  <si>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</si>
  <si>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</si>
  <si>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</si>
  <si>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</si>
  <si>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</si>
  <si>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</si>
  <si>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</si>
  <si>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</si>
  <si>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</si>
  <si>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</si>
  <si>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</si>
  <si>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</si>
  <si>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</si>
  <si>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</si>
  <si>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</si>
  <si>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</si>
  <si>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</si>
  <si>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</si>
  <si>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</si>
  <si>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</si>
  <si>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</si>
  <si>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</si>
  <si>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</si>
  <si>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</si>
  <si>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</si>
  <si>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</si>
  <si>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</si>
  <si>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</si>
  <si>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</si>
  <si>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</si>
  <si>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</si>
  <si>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</si>
  <si>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</si>
  <si>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</si>
  <si>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</si>
  <si>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</si>
  <si>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</si>
  <si>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</si>
  <si>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</si>
  <si>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</si>
  <si>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</si>
  <si>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</si>
  <si>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</si>
  <si>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</si>
  <si>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</si>
  <si>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</si>
  <si>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</si>
  <si>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</si>
  <si>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</si>
  <si>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</si>
  <si>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</si>
  <si>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</si>
  <si>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</si>
  <si>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</si>
  <si>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</si>
  <si>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</si>
  <si>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</si>
  <si>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</si>
  <si>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</si>
  <si>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</si>
  <si>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</si>
  <si>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</si>
  <si>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</si>
  <si>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</si>
  <si>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</si>
  <si>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</si>
  <si>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</si>
  <si>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</si>
  <si>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</si>
  <si>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</si>
  <si>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</si>
  <si>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</si>
  <si>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</si>
  <si>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</si>
  <si>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</si>
  <si>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</si>
  <si>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</si>
  <si>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</si>
  <si>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</si>
  <si>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</si>
  <si>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</si>
  <si>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</si>
  <si>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</si>
  <si>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</si>
  <si>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</si>
  <si>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</si>
  <si>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</si>
  <si>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</si>
  <si>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</si>
  <si>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</si>
  <si>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</si>
  <si>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</si>
  <si>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</si>
  <si>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</si>
  <si>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</si>
  <si>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</si>
  <si>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</si>
  <si>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</si>
  <si>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</si>
  <si>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</si>
  <si>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</si>
  <si>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</si>
  <si>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</si>
  <si>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</si>
  <si>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</si>
  <si>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</si>
  <si>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</si>
  <si>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</si>
  <si>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</si>
  <si>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</si>
  <si>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</si>
  <si>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</si>
  <si>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</si>
  <si>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</si>
  <si>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</si>
  <si>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</si>
  <si>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</si>
  <si>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</si>
  <si>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</si>
  <si>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</si>
  <si>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</si>
  <si>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</si>
  <si>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</si>
  <si>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</si>
  <si>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</si>
  <si>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</si>
  <si>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</si>
  <si>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</si>
  <si>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</si>
  <si>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</si>
  <si>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</si>
  <si>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</si>
  <si>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</si>
  <si>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</si>
  <si>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</si>
  <si>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</si>
  <si>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</si>
  <si>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</si>
  <si>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</si>
  <si>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</si>
  <si>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</si>
  <si>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</si>
  <si>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</si>
  <si>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</si>
  <si>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</si>
  <si>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</si>
  <si>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</si>
  <si>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</si>
  <si>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</si>
  <si>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</si>
  <si>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</si>
  <si>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</si>
  <si>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</si>
  <si>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</si>
  <si>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</si>
  <si>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</si>
  <si>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</si>
  <si>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</si>
  <si>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</si>
  <si>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</si>
  <si>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</si>
  <si>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</si>
  <si>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</si>
  <si>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</si>
  <si>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</si>
  <si>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</si>
  <si>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</si>
  <si>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</si>
  <si>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</si>
  <si>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</si>
  <si>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</si>
  <si>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</si>
  <si>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</si>
  <si>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</si>
  <si>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</si>
  <si>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</si>
  <si>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</si>
  <si>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</si>
  <si>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</si>
  <si>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</si>
  <si>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</si>
  <si>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</si>
  <si>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</si>
  <si>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</si>
  <si>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</si>
  <si>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</si>
  <si>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</si>
  <si>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</si>
  <si>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</si>
  <si>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</si>
  <si>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</si>
  <si>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</si>
  <si>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</si>
  <si>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</si>
  <si>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</si>
  <si>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</si>
  <si>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</si>
  <si>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</si>
  <si>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</si>
  <si>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</si>
  <si>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</si>
  <si>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</si>
  <si>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</si>
  <si>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</si>
  <si>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</si>
  <si>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</si>
  <si>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</si>
  <si>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</si>
  <si>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</si>
  <si>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</si>
  <si>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</si>
  <si>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</si>
  <si>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</si>
  <si>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</si>
  <si>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</si>
  <si>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</si>
  <si>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</si>
  <si>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</si>
  <si>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</si>
  <si>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</si>
  <si>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</si>
  <si>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</si>
  <si>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</si>
  <si>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</si>
  <si>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</si>
  <si>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</si>
  <si>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</si>
  <si>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</si>
  <si>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</si>
  <si>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</si>
  <si>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</si>
  <si>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</si>
  <si>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</si>
  <si>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</si>
  <si>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</si>
  <si>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</si>
  <si>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</si>
  <si>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</si>
  <si>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</si>
  <si>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</si>
  <si>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</si>
  <si>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</si>
  <si>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</si>
  <si>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</si>
  <si>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</si>
  <si>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</si>
  <si>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</si>
  <si>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</si>
  <si>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</si>
  <si>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</si>
  <si>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</si>
  <si>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</si>
  <si>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</si>
  <si>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</si>
  <si>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</si>
  <si>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</si>
  <si>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</si>
  <si>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</si>
  <si>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</si>
  <si>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</si>
  <si>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</si>
  <si>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</si>
  <si>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</si>
  <si>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</si>
  <si>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</si>
  <si>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</si>
  <si>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</si>
  <si>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</si>
  <si>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</si>
  <si>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</si>
  <si>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</si>
  <si>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</si>
  <si>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</si>
  <si>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</si>
  <si>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</si>
  <si>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</si>
  <si>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</si>
  <si>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</si>
  <si>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</si>
  <si>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</si>
  <si>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</si>
  <si>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</si>
  <si>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</si>
  <si>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</si>
  <si>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</si>
  <si>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</si>
  <si>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</si>
  <si>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</si>
  <si>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</si>
  <si>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</si>
  <si>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</si>
  <si>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</si>
  <si>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</si>
  <si>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</si>
  <si>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</si>
  <si>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</si>
  <si>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</si>
  <si>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</si>
  <si>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</si>
  <si>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</si>
  <si>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</si>
  <si>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</si>
  <si>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</si>
  <si>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</si>
  <si>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</si>
  <si>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</si>
  <si>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</si>
  <si>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</si>
  <si>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</si>
  <si>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</si>
  <si>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</si>
  <si>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</si>
  <si>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</si>
  <si>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</si>
  <si>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</si>
  <si>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</si>
  <si>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</si>
  <si>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</si>
  <si>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</si>
  <si>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</si>
  <si>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</si>
  <si>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</si>
  <si>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</si>
  <si>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</si>
  <si>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</si>
  <si>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</si>
  <si>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</si>
  <si>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</si>
  <si>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</si>
  <si>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</si>
  <si>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</si>
  <si>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</si>
  <si>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</si>
  <si>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</si>
  <si>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</si>
  <si>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</si>
  <si>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</si>
  <si>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</si>
  <si>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</si>
  <si>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</si>
  <si>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</si>
  <si>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</si>
  <si>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</si>
  <si>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</si>
  <si>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</si>
  <si>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</si>
  <si>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</si>
  <si>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</si>
  <si>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</si>
  <si>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</si>
  <si>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</si>
  <si>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</si>
  <si>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</si>
  <si>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</si>
  <si>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</si>
  <si>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</si>
  <si>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</si>
  <si>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</si>
  <si>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</si>
  <si>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</si>
  <si>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</si>
  <si>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</si>
  <si>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</si>
  <si>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</si>
  <si>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</si>
  <si>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</si>
  <si>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</si>
  <si>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</si>
  <si>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</si>
  <si>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</si>
  <si>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</si>
  <si>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</si>
  <si>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</si>
  <si>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</si>
  <si>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</si>
  <si>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</si>
  <si>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</si>
  <si>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</si>
  <si>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</si>
  <si>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</si>
  <si>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</si>
  <si>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</si>
  <si>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</si>
  <si>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</si>
  <si>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</si>
  <si>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</si>
  <si>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</si>
  <si>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</si>
  <si>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</si>
  <si>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</si>
  <si>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</si>
  <si>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</si>
  <si>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</si>
  <si>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</si>
  <si>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</si>
  <si>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</si>
  <si>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</si>
  <si>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</si>
  <si>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</si>
  <si>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</si>
  <si>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</si>
  <si>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</si>
  <si>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</si>
  <si>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</si>
  <si>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</si>
  <si>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</si>
  <si>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</si>
  <si>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</si>
  <si>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</si>
  <si>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</si>
  <si>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</si>
  <si>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</si>
  <si>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</si>
  <si>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</si>
  <si>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</si>
  <si>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</si>
  <si>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</si>
  <si>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</si>
  <si>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</si>
  <si>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</si>
  <si>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</si>
  <si>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</si>
  <si>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</si>
  <si>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</si>
  <si>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</si>
  <si>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</si>
  <si>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</si>
  <si>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</si>
  <si>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</si>
  <si>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</si>
  <si>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</si>
  <si>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</si>
  <si>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</si>
  <si>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</si>
  <si>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</si>
  <si>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</si>
  <si>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</si>
  <si>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</si>
  <si>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</si>
  <si>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</si>
  <si>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</si>
  <si>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</si>
  <si>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</si>
  <si>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</si>
  <si>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</si>
  <si>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</si>
  <si>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</si>
  <si>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</si>
  <si>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</si>
  <si>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</si>
  <si>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</si>
  <si>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</si>
  <si>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</si>
  <si>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</si>
  <si>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</si>
  <si>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</si>
  <si>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</si>
  <si>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</si>
  <si>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</si>
  <si>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</si>
  <si>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</si>
  <si>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</si>
  <si>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</si>
  <si>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</si>
  <si>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</si>
  <si>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</si>
  <si>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</si>
  <si>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</si>
  <si>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</si>
  <si>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</si>
  <si>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</si>
  <si>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</si>
  <si>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</si>
  <si>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</si>
  <si>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</si>
  <si>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</si>
  <si>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</si>
  <si>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</si>
  <si>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</si>
  <si>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</si>
  <si>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</si>
  <si>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</si>
  <si>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</si>
  <si>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</si>
  <si>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</si>
  <si>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</si>
  <si>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</si>
  <si>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</si>
  <si>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</si>
  <si>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</si>
  <si>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</si>
  <si>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</si>
  <si>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</si>
  <si>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</si>
  <si>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</si>
  <si>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</si>
  <si>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</si>
  <si>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</si>
  <si>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</si>
  <si>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</si>
  <si>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</si>
  <si>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</si>
  <si>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</si>
  <si>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</si>
  <si>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</si>
  <si>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</si>
  <si>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</si>
  <si>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</si>
  <si>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</si>
  <si>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</si>
  <si>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</si>
  <si>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</si>
  <si>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</si>
  <si>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</si>
  <si>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</si>
  <si>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</si>
  <si>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</si>
  <si>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</si>
  <si>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</si>
  <si>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</si>
  <si>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</si>
  <si>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</si>
  <si>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</si>
  <si>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</si>
  <si>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</si>
  <si>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</si>
  <si>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</si>
  <si>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</si>
  <si>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</si>
  <si>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</si>
  <si>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</si>
  <si>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</si>
  <si>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</si>
  <si>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</si>
  <si>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</si>
  <si>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</si>
  <si>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</si>
  <si>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</si>
  <si>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</si>
  <si>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</si>
  <si>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</si>
  <si>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</si>
  <si>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</si>
  <si>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</si>
  <si>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</si>
  <si>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</si>
  <si>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</si>
  <si>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</si>
  <si>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</si>
  <si>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</si>
  <si>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</si>
  <si>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</si>
  <si>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</si>
  <si>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</si>
  <si>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</si>
  <si>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</si>
  <si>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</si>
  <si>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</si>
  <si>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</si>
  <si>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</si>
  <si>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</si>
  <si>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</si>
  <si>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</si>
  <si>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</si>
  <si>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</si>
  <si>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</si>
  <si>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</si>
  <si>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</si>
  <si>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</si>
  <si>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</si>
  <si>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</si>
  <si>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</si>
  <si>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</si>
  <si>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</si>
  <si>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</si>
  <si>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</si>
  <si>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</si>
  <si>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</si>
  <si>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</si>
  <si>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</si>
  <si>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</si>
  <si>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</si>
  <si>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</si>
  <si>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</si>
  <si>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</si>
  <si>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</si>
  <si>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</si>
  <si>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</si>
  <si>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</si>
  <si>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</si>
  <si>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</si>
  <si>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</si>
  <si>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</si>
  <si>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</si>
  <si>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</si>
  <si>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</si>
  <si>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</si>
  <si>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</si>
  <si>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</si>
  <si>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</si>
  <si>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</si>
  <si>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</si>
  <si>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</si>
  <si>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</si>
  <si>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</si>
  <si>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</si>
  <si>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</si>
  <si>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</si>
  <si>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</si>
  <si>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</si>
  <si>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</si>
  <si>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</si>
  <si>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</si>
  <si>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</si>
  <si>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</si>
  <si>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</si>
  <si>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</si>
  <si>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</si>
  <si>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</si>
  <si>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</si>
  <si>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</si>
  <si>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</si>
  <si>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</si>
  <si>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</si>
  <si>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</si>
  <si>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</si>
  <si>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</si>
  <si>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</si>
  <si>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</si>
  <si>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</si>
  <si>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</si>
  <si>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</si>
  <si>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</si>
  <si>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</si>
  <si>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</si>
  <si>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</si>
  <si>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</si>
  <si>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</si>
  <si>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</si>
  <si>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</si>
  <si>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</si>
  <si>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</si>
  <si>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</si>
  <si>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</si>
  <si>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</si>
  <si>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</si>
  <si>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</si>
  <si>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</si>
  <si>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</si>
  <si>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</si>
  <si>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</si>
  <si>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</si>
  <si>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</si>
  <si>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</si>
  <si>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</si>
  <si>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</si>
  <si>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</si>
  <si>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</si>
  <si>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</si>
  <si>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</si>
  <si>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</si>
  <si>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</si>
  <si>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</si>
  <si>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</si>
  <si>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</si>
  <si>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</si>
  <si>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</si>
  <si>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</si>
  <si>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</si>
  <si>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</si>
  <si>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</si>
  <si>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</si>
  <si>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</si>
  <si>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</si>
  <si>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</si>
  <si>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</si>
  <si>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</si>
  <si>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</si>
  <si>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</si>
  <si>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</si>
  <si>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</si>
  <si>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</si>
  <si>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</si>
  <si>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</si>
  <si>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</si>
  <si>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</si>
  <si>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</si>
  <si>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</si>
  <si>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</si>
  <si>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</si>
  <si>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</si>
  <si>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</si>
  <si>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</si>
  <si>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</si>
  <si>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</si>
  <si>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</si>
  <si>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</si>
  <si>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</si>
  <si>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</si>
  <si>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</si>
  <si>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</si>
  <si>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</si>
  <si>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</si>
  <si>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</si>
  <si>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</si>
  <si>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</si>
  <si>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</si>
  <si>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</si>
  <si>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</si>
  <si>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</si>
  <si>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</si>
  <si>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</si>
  <si>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</si>
  <si>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</si>
  <si>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</si>
  <si>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</si>
  <si>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</si>
  <si>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</si>
  <si>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</si>
  <si>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</si>
  <si>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</si>
  <si>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</si>
  <si>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</si>
  <si>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</si>
  <si>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</si>
  <si>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</si>
  <si>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</si>
  <si>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</si>
  <si>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</si>
  <si>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</si>
  <si>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</si>
  <si>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</si>
  <si>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</si>
  <si>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</si>
  <si>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</si>
  <si>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</si>
  <si>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</si>
  <si>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</si>
  <si>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</si>
  <si>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</si>
  <si>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</si>
  <si>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</si>
  <si>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</si>
  <si>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</si>
  <si>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</si>
  <si>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</si>
  <si>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</si>
  <si>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</si>
  <si>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</si>
  <si>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</si>
  <si>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</si>
  <si>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</si>
  <si>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</si>
  <si>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</si>
  <si>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</si>
  <si>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</si>
  <si>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</si>
  <si>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</si>
  <si>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</si>
  <si>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</si>
  <si>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</si>
  <si>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</si>
  <si>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</si>
  <si>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</si>
  <si>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</si>
  <si>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</si>
  <si>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</si>
  <si>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</si>
  <si>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</si>
  <si>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</si>
  <si>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</si>
  <si>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</si>
  <si>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</si>
  <si>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</si>
  <si>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</si>
  <si>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</si>
  <si>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</si>
  <si>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</si>
  <si>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</si>
  <si>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</si>
  <si>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</si>
  <si>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</si>
  <si>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</si>
  <si>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</si>
  <si>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</si>
  <si>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</si>
  <si>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</si>
  <si>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</si>
  <si>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</si>
  <si>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</si>
  <si>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</si>
  <si>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</si>
  <si>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</si>
  <si>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</si>
  <si>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</si>
  <si>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</si>
  <si>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</si>
  <si>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</si>
  <si>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</si>
  <si>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</si>
  <si>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</si>
  <si>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</si>
  <si>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</si>
  <si>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</si>
  <si>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</si>
  <si>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</si>
  <si>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</si>
  <si>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</si>
  <si>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</si>
  <si>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</si>
  <si>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</si>
  <si>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</si>
  <si>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</si>
  <si>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</si>
  <si>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</si>
  <si>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</si>
  <si>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</si>
  <si>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</si>
  <si>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</si>
  <si>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</si>
  <si>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</si>
  <si>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</si>
  <si>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</si>
  <si>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</si>
  <si>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</si>
  <si>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</si>
  <si>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</si>
  <si>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</si>
  <si>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</si>
  <si>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</si>
  <si>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</si>
  <si>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</si>
  <si>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</si>
  <si>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</si>
  <si>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</si>
  <si>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</si>
  <si>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</si>
  <si>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</si>
  <si>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</si>
  <si>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</si>
  <si>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</si>
  <si>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</si>
  <si>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</si>
  <si>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</si>
  <si>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</si>
  <si>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</si>
  <si>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</si>
  <si>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</si>
  <si>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</si>
  <si>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</si>
  <si>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</si>
  <si>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</si>
  <si>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</si>
  <si>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</si>
  <si>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</si>
  <si>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</si>
  <si>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</si>
  <si>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</si>
  <si>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</si>
  <si>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</si>
  <si>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</si>
  <si>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</si>
  <si>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</si>
  <si>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</si>
  <si>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</si>
  <si>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</si>
  <si>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</si>
  <si>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</si>
  <si>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</si>
  <si>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</si>
  <si>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</si>
  <si>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</si>
  <si>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</si>
  <si>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</si>
  <si>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</si>
  <si>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</si>
  <si>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</si>
  <si>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</si>
  <si>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</si>
  <si>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</si>
  <si>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</si>
  <si>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</si>
  <si>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</si>
  <si>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</si>
  <si>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</si>
  <si>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</si>
  <si>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</si>
  <si>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</si>
  <si>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</si>
  <si>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</si>
  <si>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</si>
  <si>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</si>
  <si>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</si>
  <si>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</si>
  <si>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</si>
  <si>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</si>
  <si>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</si>
  <si>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</si>
  <si>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</si>
  <si>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</si>
  <si>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</si>
  <si>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</si>
  <si>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</si>
  <si>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</si>
  <si>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</si>
  <si>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</si>
  <si>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</si>
  <si>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</si>
  <si>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</si>
  <si>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</si>
  <si>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</si>
  <si>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</si>
  <si>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</si>
  <si>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</si>
  <si>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</si>
  <si>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</si>
  <si>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</si>
  <si>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</si>
  <si>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</si>
  <si>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</si>
  <si>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</si>
  <si>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</si>
  <si>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</si>
  <si>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</si>
  <si>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</si>
  <si>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</si>
  <si>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</si>
  <si>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</si>
  <si>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</si>
  <si>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</si>
  <si>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</si>
  <si>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</si>
  <si>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</si>
  <si>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</si>
  <si>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</si>
  <si>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</si>
  <si>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</si>
  <si>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</si>
  <si>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</si>
  <si>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</si>
  <si>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</si>
  <si>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</si>
  <si>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</si>
  <si>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</si>
  <si>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</si>
  <si>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</si>
  <si>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</si>
  <si>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</si>
  <si>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</si>
  <si>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</si>
  <si>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</si>
  <si>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</si>
  <si>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</si>
  <si>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</si>
  <si>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</si>
  <si>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</si>
  <si>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</si>
  <si>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</si>
  <si>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</si>
  <si>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</si>
  <si>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</si>
  <si>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</si>
  <si>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</si>
  <si>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</si>
  <si>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</si>
  <si>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</si>
  <si>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</si>
  <si>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</si>
  <si>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</si>
  <si>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</si>
  <si>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</si>
  <si>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</si>
  <si>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</si>
  <si>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</si>
  <si>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</si>
  <si>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</si>
  <si>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</si>
  <si>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</si>
  <si>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</si>
  <si>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</si>
  <si>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</si>
  <si>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</si>
  <si>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</si>
  <si>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</si>
  <si>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</si>
  <si>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</si>
  <si>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</si>
  <si>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</si>
  <si>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</si>
  <si>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</si>
  <si>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</si>
  <si>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</si>
  <si>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</si>
  <si>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</si>
  <si>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</si>
  <si>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</si>
  <si>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</si>
  <si>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</si>
  <si>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</si>
  <si>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</si>
  <si>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</si>
  <si>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</si>
  <si>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</si>
  <si>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</si>
  <si>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</si>
  <si>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</si>
  <si>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</si>
  <si>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</si>
  <si>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</si>
  <si>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</si>
  <si>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</si>
  <si>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</si>
  <si>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</si>
  <si>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</si>
  <si>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</si>
  <si>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</si>
  <si>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</si>
  <si>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</si>
  <si>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</si>
  <si>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</si>
  <si>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</si>
  <si>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</si>
  <si>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</si>
  <si>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</si>
  <si>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</si>
  <si>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</si>
  <si>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</si>
  <si>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</si>
  <si>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</si>
  <si>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</si>
  <si>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</si>
  <si>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</si>
  <si>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</si>
  <si>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</si>
  <si>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</si>
  <si>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</si>
  <si>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</si>
  <si>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</si>
  <si>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</si>
  <si>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</si>
  <si>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</si>
  <si>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</si>
  <si>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</si>
  <si>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</si>
  <si>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</si>
  <si>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</si>
  <si>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</si>
  <si>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</si>
  <si>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</si>
  <si>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</si>
  <si>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</si>
  <si>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</si>
  <si>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</si>
  <si>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</si>
  <si>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</si>
  <si>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</si>
  <si>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</si>
  <si>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</si>
  <si>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</si>
  <si>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</si>
  <si>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</si>
  <si>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</si>
  <si>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</si>
  <si>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</si>
  <si>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</si>
  <si>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</si>
  <si>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</si>
  <si>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</si>
  <si>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</si>
  <si>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</si>
  <si>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</si>
  <si>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</si>
  <si>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</si>
  <si>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</si>
  <si>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</si>
  <si>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</si>
  <si>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</si>
  <si>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</si>
  <si>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</si>
  <si>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</si>
  <si>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</si>
  <si>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</si>
  <si>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</si>
  <si>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</si>
  <si>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</si>
  <si>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</si>
  <si>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</si>
  <si>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</si>
  <si>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</si>
  <si>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</si>
  <si>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</si>
  <si>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</si>
  <si>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</si>
  <si>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</si>
  <si>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</si>
  <si>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</si>
  <si>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</si>
  <si>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</si>
  <si>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</si>
  <si>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</si>
  <si>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</si>
  <si>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</si>
  <si>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</si>
  <si>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</si>
  <si>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</si>
  <si>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</si>
  <si>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</si>
  <si>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</si>
  <si>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</si>
  <si>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</si>
  <si>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</si>
  <si>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</si>
  <si>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</si>
  <si>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</si>
  <si>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</si>
  <si>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</si>
  <si>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</si>
  <si>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</si>
  <si>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</si>
  <si>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</si>
  <si>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</si>
  <si>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</si>
  <si>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</si>
  <si>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</si>
  <si>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</si>
  <si>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</si>
  <si>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</si>
  <si>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</si>
  <si>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</si>
  <si>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</si>
  <si>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</si>
  <si>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</si>
  <si>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</si>
  <si>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</si>
  <si>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</si>
  <si>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</si>
  <si>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</si>
  <si>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</si>
  <si>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</si>
  <si>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</si>
  <si>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</si>
  <si>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</si>
  <si>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</si>
  <si>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</si>
  <si>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</si>
  <si>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</si>
  <si>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</si>
  <si>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</si>
  <si>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</si>
  <si>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</si>
  <si>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</si>
  <si>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</si>
  <si>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</si>
  <si>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</si>
  <si>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</si>
  <si>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</si>
  <si>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</si>
  <si>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</si>
  <si>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</si>
  <si>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</si>
  <si>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</si>
  <si>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</si>
  <si>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</si>
  <si>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</si>
  <si>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</si>
  <si>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</si>
  <si>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</si>
  <si>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</si>
  <si>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</si>
  <si>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</si>
  <si>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</si>
  <si>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</si>
  <si>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</si>
  <si>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</si>
  <si>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</si>
  <si>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</si>
  <si>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</si>
  <si>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</si>
  <si>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</si>
  <si>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</si>
  <si>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</si>
  <si>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</si>
  <si>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</si>
  <si>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</si>
  <si>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</si>
  <si>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</si>
  <si>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</si>
  <si>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</si>
  <si>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</si>
  <si>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</si>
  <si>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</si>
  <si>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</si>
  <si>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</si>
  <si>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</si>
  <si>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</si>
  <si>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</si>
  <si>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</si>
  <si>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</si>
  <si>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</si>
  <si>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</si>
  <si>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</si>
  <si>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</si>
  <si>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</si>
  <si>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</si>
  <si>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</si>
  <si>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</si>
  <si>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</si>
  <si>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</si>
  <si>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</si>
  <si>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</si>
  <si>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</si>
  <si>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</si>
  <si>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</si>
  <si>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</si>
  <si>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</si>
  <si>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</si>
  <si>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</si>
  <si>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</si>
  <si>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</si>
  <si>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</si>
  <si>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</si>
  <si>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</si>
  <si>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</si>
  <si>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</si>
  <si>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</si>
  <si>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</si>
  <si>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</si>
  <si>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</si>
  <si>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</si>
  <si>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</si>
  <si>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</si>
  <si>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</si>
  <si>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</si>
  <si>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</si>
  <si>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</si>
  <si>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</si>
  <si>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</si>
  <si>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</si>
  <si>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</si>
  <si>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</si>
  <si>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</si>
  <si>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</si>
  <si>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</si>
  <si>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</si>
  <si>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</si>
  <si>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</si>
  <si>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</si>
  <si>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</si>
  <si>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</si>
  <si>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</si>
  <si>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</si>
  <si>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</si>
  <si>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</si>
  <si>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</si>
  <si>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</si>
  <si>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</si>
  <si>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</si>
  <si>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</si>
  <si>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</si>
  <si>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</si>
  <si>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</si>
  <si>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</si>
  <si>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</si>
  <si>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</si>
  <si>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</si>
  <si>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</si>
  <si>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</si>
  <si>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</si>
  <si>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</si>
  <si>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</si>
  <si>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</si>
  <si>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</si>
  <si>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</si>
  <si>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</si>
  <si>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</si>
  <si>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</si>
  <si>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</si>
  <si>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</si>
  <si>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</si>
  <si>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</si>
  <si>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</si>
  <si>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</si>
  <si>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</si>
  <si>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</si>
  <si>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</si>
  <si>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</si>
  <si>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</si>
  <si>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</si>
  <si>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</si>
  <si>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</si>
  <si>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</si>
  <si>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</si>
  <si>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</si>
  <si>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</si>
  <si>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</si>
  <si>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</si>
  <si>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</si>
  <si>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</si>
  <si>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</si>
  <si>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</si>
  <si>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</si>
  <si>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</si>
  <si>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</si>
  <si>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</si>
  <si>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</si>
  <si>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</si>
  <si>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</si>
  <si>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</si>
  <si>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</si>
  <si>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</si>
  <si>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</si>
  <si>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</si>
  <si>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</si>
  <si>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</si>
  <si>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</si>
  <si>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</si>
  <si>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</si>
  <si>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</si>
  <si>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</si>
  <si>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</si>
  <si>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</si>
  <si>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</si>
  <si>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</si>
  <si>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</si>
  <si>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</si>
  <si>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</si>
  <si>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</si>
  <si>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</si>
  <si>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</si>
  <si>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</si>
  <si>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</si>
  <si>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</si>
  <si>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</si>
  <si>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</si>
  <si>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</si>
  <si>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</si>
  <si>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</si>
  <si>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</si>
  <si>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</si>
  <si>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</si>
  <si>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</si>
  <si>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</si>
  <si>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</si>
  <si>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</si>
  <si>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</si>
  <si>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</si>
  <si>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</si>
  <si>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</si>
  <si>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</si>
  <si>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</si>
  <si>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</si>
  <si>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</si>
  <si>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</si>
  <si>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</si>
  <si>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</si>
  <si>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</si>
  <si>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</si>
  <si>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</si>
  <si>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</si>
  <si>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</si>
  <si>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</si>
  <si>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</si>
  <si>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</si>
  <si>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</si>
  <si>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</si>
  <si>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</si>
  <si>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</si>
  <si>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</si>
  <si>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</si>
  <si>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</si>
  <si>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</si>
  <si>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</si>
  <si>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</si>
  <si>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</si>
  <si>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</si>
  <si>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</si>
  <si>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</si>
  <si>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</si>
  <si>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</si>
  <si>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</si>
  <si>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</si>
  <si>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</si>
  <si>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</si>
  <si>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</si>
  <si>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</si>
  <si>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</si>
  <si>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</si>
  <si>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</si>
  <si>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</si>
  <si>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</si>
  <si>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</si>
  <si>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</si>
  <si>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</si>
  <si>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</si>
  <si>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</si>
  <si>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</si>
  <si>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</si>
  <si>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</si>
  <si>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</si>
  <si>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</si>
  <si>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</si>
  <si>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</si>
  <si>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</si>
  <si>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</si>
  <si>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</si>
  <si>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</si>
  <si>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</si>
  <si>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</si>
  <si>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</si>
  <si>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</si>
  <si>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</si>
  <si>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</si>
  <si>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</si>
  <si>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</si>
  <si>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</si>
  <si>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</si>
  <si>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</si>
  <si>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</si>
  <si>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</si>
  <si>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</si>
  <si>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</si>
  <si>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</si>
  <si>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</si>
  <si>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</si>
  <si>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</si>
  <si>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</si>
  <si>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</si>
  <si>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</si>
  <si>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</si>
  <si>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</si>
  <si>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</si>
  <si>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</si>
  <si>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</si>
  <si>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</si>
  <si>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</si>
  <si>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</si>
  <si>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</si>
  <si>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</si>
  <si>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</si>
  <si>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</si>
  <si>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</si>
  <si>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</si>
  <si>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</si>
  <si>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</si>
  <si>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</si>
  <si>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</si>
  <si>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</si>
  <si>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</si>
  <si>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</si>
  <si>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</si>
  <si>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</si>
  <si>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</si>
  <si>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</si>
  <si>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</si>
  <si>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</si>
  <si>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</si>
  <si>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</si>
  <si>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</si>
  <si>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</si>
  <si>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</si>
  <si>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</si>
  <si>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</si>
  <si>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</si>
  <si>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</si>
  <si>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</si>
  <si>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</si>
  <si>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</si>
  <si>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</si>
  <si>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</si>
  <si>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</si>
  <si>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</si>
  <si>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</si>
  <si>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</si>
  <si>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</si>
  <si>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</si>
  <si>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</si>
  <si>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</si>
  <si>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</si>
  <si>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</si>
  <si>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</si>
  <si>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</si>
  <si>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</si>
  <si>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</si>
  <si>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</si>
  <si>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</si>
  <si>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</si>
  <si>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</si>
  <si>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</si>
  <si>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</si>
  <si>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</si>
  <si>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</si>
  <si>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</si>
  <si>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</si>
  <si>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</si>
  <si>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</si>
  <si>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</si>
  <si>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</si>
  <si>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</si>
  <si>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</si>
  <si>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</si>
  <si>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</si>
  <si>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</si>
  <si>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</si>
  <si>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</si>
  <si>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</si>
  <si>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</si>
  <si>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</si>
  <si>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</si>
  <si>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</si>
  <si>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</si>
  <si>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</si>
  <si>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</si>
  <si>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</si>
  <si>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</si>
  <si>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</si>
  <si>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</si>
  <si>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</si>
  <si>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</si>
  <si>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</si>
  <si>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</si>
  <si>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</si>
  <si>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</si>
  <si>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</si>
  <si>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</si>
  <si>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</si>
  <si>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</si>
  <si>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</si>
  <si>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</si>
  <si>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</si>
  <si>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</si>
  <si>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</si>
  <si>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</si>
  <si>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</si>
  <si>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</si>
  <si>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</si>
  <si>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</si>
  <si>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</si>
  <si>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</si>
  <si>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</si>
  <si>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</si>
  <si>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</si>
  <si>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</si>
  <si>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</si>
  <si>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</si>
  <si>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</si>
  <si>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</si>
  <si>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</si>
  <si>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</si>
  <si>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</si>
  <si>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</si>
  <si>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</si>
  <si>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</si>
  <si>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</si>
  <si>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</si>
  <si>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</si>
  <si>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</si>
  <si>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</si>
  <si>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</si>
  <si>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</si>
  <si>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</si>
  <si>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</si>
  <si>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</si>
  <si>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</si>
  <si>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</si>
  <si>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</si>
  <si>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</si>
  <si>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</si>
  <si>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</si>
  <si>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</si>
  <si>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</si>
  <si>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</si>
  <si>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</si>
  <si>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</si>
  <si>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</si>
  <si>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</si>
  <si>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</si>
  <si>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</si>
  <si>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</si>
  <si>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</si>
  <si>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</si>
  <si>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</si>
  <si>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</si>
  <si>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</si>
  <si>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</si>
  <si>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</si>
  <si>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</si>
  <si>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</si>
  <si>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</si>
  <si>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</si>
  <si>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</si>
  <si>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</si>
  <si>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</si>
  <si>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</si>
  <si>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</si>
  <si>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</si>
  <si>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</si>
  <si>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</si>
  <si>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</si>
  <si>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</si>
  <si>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</si>
  <si>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</si>
  <si>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</si>
  <si>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</si>
  <si>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</si>
  <si>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</si>
  <si>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</si>
  <si>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</si>
  <si>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</si>
  <si>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</si>
  <si>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</si>
  <si>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</si>
  <si>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</si>
  <si>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</si>
  <si>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</si>
  <si>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</si>
  <si>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</si>
  <si>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</si>
  <si>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</si>
  <si>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</si>
  <si>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</si>
  <si>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</si>
  <si>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</si>
  <si>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</si>
  <si>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</si>
  <si>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</si>
  <si>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</si>
  <si>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</si>
  <si>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</si>
  <si>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</si>
  <si>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</si>
  <si>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</si>
  <si>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</si>
  <si>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</si>
  <si>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</si>
  <si>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</si>
  <si>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</si>
  <si>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</si>
  <si>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</si>
  <si>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</si>
  <si>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</si>
  <si>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</si>
  <si>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</si>
  <si>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</si>
  <si>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</si>
  <si>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</si>
  <si>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</si>
  <si>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</si>
  <si>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</si>
  <si>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</si>
  <si>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</si>
  <si>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</si>
  <si>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</si>
  <si>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</si>
  <si>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</si>
  <si>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</si>
  <si>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</si>
  <si>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</si>
  <si>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</si>
  <si>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</si>
  <si>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</si>
  <si>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</si>
  <si>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</si>
  <si>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</si>
  <si>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</si>
  <si>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</si>
  <si>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</si>
  <si>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</si>
  <si>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</si>
  <si>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</si>
  <si>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</si>
  <si>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</si>
  <si>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</si>
  <si>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</si>
  <si>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</si>
  <si>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</si>
  <si>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</si>
  <si>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</si>
  <si>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</si>
  <si>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</si>
  <si>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</si>
  <si>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</si>
  <si>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</si>
  <si>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</si>
  <si>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</si>
  <si>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</si>
  <si>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</si>
  <si>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</si>
  <si>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</si>
  <si>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</si>
  <si>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</si>
  <si>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</si>
  <si>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</si>
  <si>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</si>
  <si>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</si>
  <si>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</si>
  <si>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</si>
  <si>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</si>
  <si>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</si>
  <si>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</si>
  <si>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</si>
  <si>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</si>
  <si>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</si>
  <si>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</si>
  <si>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</si>
  <si>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</si>
  <si>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</si>
  <si>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</si>
  <si>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</si>
  <si>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</si>
  <si>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</si>
  <si>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</si>
  <si>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</si>
  <si>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</si>
  <si>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</si>
  <si>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</si>
  <si>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</si>
  <si>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</si>
  <si>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</si>
  <si>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</si>
  <si>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</si>
  <si>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</si>
  <si>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</si>
  <si>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</si>
  <si>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</si>
  <si>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</si>
  <si>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</si>
  <si>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</si>
  <si>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</si>
  <si>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</si>
  <si>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</si>
  <si>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</si>
  <si>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</si>
  <si>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</si>
  <si>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</si>
  <si>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</si>
  <si>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</si>
  <si>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</si>
  <si>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</si>
  <si>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</si>
  <si>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</si>
  <si>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</si>
  <si>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</si>
  <si>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</si>
  <si>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</si>
  <si>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</si>
  <si>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</si>
  <si>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</si>
  <si>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</si>
  <si>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</si>
  <si>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</si>
  <si>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</si>
  <si>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</si>
  <si>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</si>
  <si>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</si>
  <si>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</si>
  <si>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</si>
  <si>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</si>
  <si>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</si>
  <si>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</si>
  <si>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</si>
  <si>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</si>
  <si>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</si>
  <si>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</si>
  <si>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</si>
  <si>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</si>
  <si>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</si>
  <si>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</si>
  <si>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</si>
  <si>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</si>
  <si>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</si>
  <si>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</si>
  <si>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</si>
  <si>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</si>
  <si>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</si>
  <si>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</si>
  <si>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</si>
  <si>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</si>
  <si>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</si>
  <si>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</si>
  <si>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</si>
  <si>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</si>
  <si>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</si>
  <si>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</si>
  <si>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</si>
  <si>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</si>
  <si>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</si>
  <si>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</si>
  <si>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</si>
  <si>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</si>
  <si>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</si>
  <si>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</si>
  <si>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</si>
  <si>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</si>
  <si>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</si>
  <si>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</si>
  <si>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</si>
  <si>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</si>
  <si>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</si>
  <si>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</si>
  <si>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</si>
  <si>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</si>
  <si>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</si>
  <si>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</si>
  <si>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</si>
  <si>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</si>
  <si>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</si>
  <si>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</si>
  <si>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</si>
  <si>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</si>
  <si>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</si>
  <si>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</si>
  <si>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</si>
  <si>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</si>
  <si>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</si>
  <si>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</si>
  <si>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</si>
  <si>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</si>
  <si>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</si>
  <si>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</si>
  <si>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</si>
  <si>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</si>
  <si>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</si>
  <si>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</si>
  <si>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</si>
  <si>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</si>
  <si>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</si>
  <si>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</si>
  <si>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</si>
  <si>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</si>
  <si>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</si>
  <si>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</si>
  <si>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</si>
  <si>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</si>
  <si>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</si>
  <si>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</si>
  <si>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</si>
  <si>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</si>
  <si>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</si>
  <si>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</si>
  <si>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</si>
  <si>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</si>
  <si>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</si>
  <si>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</si>
  <si>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</si>
  <si>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</si>
  <si>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</si>
  <si>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</si>
  <si>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</si>
  <si>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</si>
  <si>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</si>
  <si>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</si>
  <si>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</si>
  <si>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</si>
  <si>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</si>
  <si>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</si>
  <si>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</si>
  <si>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</si>
  <si>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</si>
  <si>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</si>
  <si>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</si>
  <si>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</si>
  <si>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</si>
  <si>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</si>
  <si>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</si>
  <si>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</si>
  <si>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</si>
  <si>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</si>
  <si>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</si>
  <si>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</si>
  <si>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</si>
  <si>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</si>
  <si>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</si>
  <si>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</si>
  <si>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</si>
  <si>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</si>
  <si>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</si>
  <si>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</si>
  <si>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</si>
  <si>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</si>
  <si>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</si>
  <si>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</si>
  <si>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</si>
  <si>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</si>
  <si>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</si>
  <si>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</si>
  <si>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</si>
  <si>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</si>
  <si>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</si>
  <si>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</si>
  <si>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</si>
  <si>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</si>
  <si>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</si>
  <si>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</si>
  <si>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</si>
  <si>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</si>
  <si>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</si>
  <si>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</si>
  <si>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</si>
  <si>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</si>
  <si>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</si>
  <si>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</si>
  <si>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</si>
  <si>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</si>
  <si>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</si>
  <si>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</si>
  <si>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</si>
  <si>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</si>
  <si>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</si>
  <si>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</si>
  <si>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</si>
  <si>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</si>
  <si>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</si>
  <si>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</si>
  <si>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</si>
  <si>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</si>
  <si>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</si>
  <si>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</si>
  <si>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</si>
  <si>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</si>
  <si>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</si>
  <si>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</si>
  <si>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</si>
  <si>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</si>
  <si>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</si>
  <si>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</si>
  <si>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</si>
  <si>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</si>
  <si>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</si>
  <si>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</si>
  <si>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</si>
  <si>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</si>
  <si>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</si>
  <si>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</si>
  <si>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</si>
  <si>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</si>
  <si>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</si>
  <si>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</si>
  <si>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</si>
  <si>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</si>
  <si>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</si>
  <si>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</si>
  <si>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</si>
  <si>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</si>
  <si>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</si>
  <si>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</si>
  <si>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</si>
  <si>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</si>
  <si>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</si>
  <si>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</si>
  <si>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</si>
  <si>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</si>
  <si>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</si>
  <si>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</si>
  <si>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</si>
  <si>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</si>
  <si>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</si>
  <si>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</si>
  <si>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</si>
  <si>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</si>
  <si>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</si>
  <si>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</si>
  <si>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</si>
  <si>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</si>
  <si>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</si>
  <si>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</si>
  <si>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</si>
  <si>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</si>
  <si>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</si>
  <si>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</si>
  <si>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</si>
  <si>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</si>
  <si>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</si>
  <si>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</si>
  <si>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</si>
  <si>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</si>
  <si>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</si>
  <si>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</si>
  <si>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</si>
  <si>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</si>
  <si>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</si>
  <si>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</si>
  <si>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</si>
  <si>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</si>
  <si>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</si>
  <si>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</si>
  <si>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</si>
  <si>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</si>
  <si>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</si>
  <si>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</si>
  <si>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</si>
  <si>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</si>
  <si>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</si>
  <si>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</si>
  <si>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</si>
  <si>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</si>
  <si>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</si>
  <si>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</si>
  <si>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</si>
  <si>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</si>
  <si>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</si>
  <si>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</si>
  <si>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</si>
  <si>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</si>
  <si>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</si>
  <si>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</si>
  <si>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</si>
  <si>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</si>
  <si>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</si>
  <si>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</si>
  <si>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</si>
  <si>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</si>
  <si>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</si>
  <si>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</si>
  <si>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</si>
  <si>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</si>
  <si>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</si>
  <si>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</si>
  <si>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</si>
  <si>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</si>
  <si>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</si>
  <si>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</si>
  <si>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</si>
  <si>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</si>
  <si>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</si>
  <si>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</si>
  <si>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</si>
  <si>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</si>
  <si>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</si>
  <si>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</si>
  <si>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</si>
  <si>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</si>
  <si>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</si>
  <si>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</si>
  <si>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</si>
  <si>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</si>
  <si>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</si>
  <si>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</si>
  <si>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</si>
  <si>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</si>
  <si>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</si>
  <si>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</si>
  <si>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</si>
  <si>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</si>
  <si>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</si>
  <si>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</si>
  <si>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</si>
  <si>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</si>
  <si>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</si>
  <si>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</si>
  <si>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</si>
  <si>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</si>
  <si>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</si>
  <si>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</si>
  <si>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</si>
  <si>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</si>
  <si>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</si>
  <si>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</si>
  <si>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</si>
  <si>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</si>
  <si>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</si>
  <si>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</si>
  <si>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</si>
  <si>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</si>
  <si>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</si>
  <si>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</si>
  <si>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</si>
  <si>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</si>
  <si>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</si>
  <si>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</si>
  <si>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</si>
  <si>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</si>
  <si>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</si>
  <si>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</si>
  <si>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</si>
  <si>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</si>
  <si>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</si>
  <si>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</si>
  <si>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</si>
  <si>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</si>
  <si>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</si>
  <si>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</si>
  <si>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</si>
  <si>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</si>
  <si>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</si>
  <si>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</si>
  <si>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</si>
  <si>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</si>
  <si>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</si>
  <si>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</si>
  <si>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</si>
  <si>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</si>
  <si>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</si>
  <si>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</si>
  <si>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</si>
  <si>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</si>
  <si>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</si>
  <si>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</si>
  <si>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</si>
  <si>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</si>
  <si>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</si>
  <si>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</si>
  <si>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</si>
  <si>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</si>
  <si>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</si>
  <si>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</si>
  <si>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</si>
  <si>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</si>
  <si>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</si>
  <si>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</si>
  <si>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</si>
  <si>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</si>
  <si>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</si>
  <si>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</si>
  <si>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</si>
  <si>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</si>
  <si>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</si>
  <si>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</si>
  <si>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</si>
  <si>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</si>
  <si>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</si>
  <si>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</si>
  <si>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</si>
  <si>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</si>
  <si>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</si>
  <si>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</si>
  <si>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</si>
  <si>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</si>
  <si>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</si>
  <si>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</si>
  <si>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</si>
  <si>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</si>
  <si>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</si>
  <si>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</si>
  <si>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</si>
  <si>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</si>
  <si>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</si>
  <si>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</si>
  <si>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</si>
  <si>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</si>
  <si>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</si>
  <si>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</si>
  <si>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</si>
  <si>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</si>
  <si>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</si>
  <si>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</si>
  <si>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</si>
  <si>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</si>
  <si>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</si>
  <si>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</si>
  <si>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</si>
  <si>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</si>
  <si>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</si>
  <si>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</si>
  <si>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</si>
  <si>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</si>
  <si>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</si>
  <si>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</si>
  <si>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</si>
  <si>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</si>
  <si>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</si>
  <si>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</si>
  <si>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</si>
  <si>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</si>
  <si>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</si>
  <si>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</si>
  <si>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</si>
  <si>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</si>
  <si>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</si>
  <si>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</si>
  <si>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</si>
  <si>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</si>
  <si>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</si>
  <si>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</si>
  <si>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</si>
  <si>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</si>
  <si>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</si>
  <si>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</si>
  <si>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</si>
  <si>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</si>
  <si>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</si>
  <si>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</si>
  <si>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</si>
  <si>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</si>
  <si>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</si>
  <si>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</si>
  <si>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</si>
  <si>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</si>
  <si>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</si>
  <si>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</si>
  <si>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</si>
  <si>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</si>
  <si>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</si>
  <si>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</si>
  <si>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</si>
  <si>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</si>
  <si>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</si>
  <si>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</si>
  <si>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</si>
  <si>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</si>
  <si>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</si>
  <si>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</si>
  <si>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</si>
  <si>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</si>
  <si>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</si>
  <si>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</si>
  <si>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</si>
  <si>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</si>
  <si>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</si>
  <si>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</si>
  <si>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</si>
  <si>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</si>
  <si>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</si>
  <si>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</si>
  <si>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</si>
  <si>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</si>
  <si>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</si>
  <si>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</si>
  <si>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</si>
  <si>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</si>
  <si>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</si>
  <si>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</si>
  <si>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</si>
  <si>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</si>
  <si>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</si>
  <si>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</si>
  <si>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</si>
  <si>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</si>
  <si>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</si>
  <si>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</si>
  <si>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</si>
  <si>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</si>
  <si>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</si>
  <si>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</si>
  <si>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</si>
  <si>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</si>
  <si>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</si>
  <si>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</si>
  <si>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</si>
  <si>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</si>
  <si>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</si>
  <si>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</si>
  <si>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</si>
  <si>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</si>
  <si>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</si>
  <si>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</si>
  <si>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</si>
  <si>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</si>
  <si>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</si>
  <si>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</si>
  <si>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</si>
  <si>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</si>
  <si>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</si>
  <si>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</si>
  <si>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</si>
  <si>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</si>
  <si>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</si>
  <si>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</si>
  <si>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</si>
  <si>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</si>
  <si>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</si>
  <si>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</si>
  <si>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</si>
  <si>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</si>
  <si>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</si>
  <si>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</si>
  <si>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</si>
  <si>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</si>
  <si>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</si>
  <si>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</si>
  <si>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</si>
  <si>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</si>
  <si>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</si>
  <si>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</si>
  <si>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</si>
  <si>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</si>
  <si>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</si>
  <si>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</si>
  <si>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</si>
  <si>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</si>
  <si>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</si>
  <si>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</si>
  <si>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</si>
  <si>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</si>
  <si>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</si>
  <si>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</si>
  <si>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</si>
  <si>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</si>
  <si>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</si>
  <si>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</si>
  <si>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</si>
  <si>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</si>
  <si>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</si>
  <si>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</si>
  <si>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</si>
  <si>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</si>
  <si>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</si>
  <si>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</si>
  <si>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</si>
  <si>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</si>
  <si>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</si>
  <si>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</si>
  <si>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</si>
  <si>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</si>
  <si>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</si>
  <si>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</si>
  <si>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</si>
  <si>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</si>
  <si>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</si>
  <si>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</si>
  <si>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</si>
  <si>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</si>
  <si>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</si>
  <si>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</si>
  <si>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</si>
  <si>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</si>
  <si>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</si>
  <si>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</si>
  <si>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</si>
  <si>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</si>
  <si>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</si>
  <si>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</si>
  <si>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</si>
  <si>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</si>
  <si>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</si>
  <si>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</si>
  <si>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</si>
  <si>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</si>
  <si>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</si>
  <si>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</si>
  <si>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</si>
  <si>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</si>
  <si>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</si>
  <si>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</si>
  <si>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</si>
  <si>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</si>
  <si>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</si>
  <si>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</si>
  <si>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</si>
  <si>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</si>
  <si>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</si>
  <si>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</si>
  <si>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</si>
  <si>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</si>
  <si>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</si>
  <si>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</si>
  <si>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</si>
  <si>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</si>
  <si>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</si>
  <si>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</si>
  <si>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</si>
  <si>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</si>
  <si>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</si>
  <si>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</si>
  <si>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</si>
  <si>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</si>
  <si>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</si>
  <si>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</si>
  <si>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</si>
  <si>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</si>
  <si>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</si>
  <si>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</si>
  <si>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</si>
  <si>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</si>
  <si>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</si>
  <si>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</si>
  <si>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</si>
  <si>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</si>
  <si>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</si>
  <si>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</si>
  <si>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</si>
  <si>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</si>
  <si>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</si>
  <si>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</si>
  <si>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</si>
  <si>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</si>
  <si>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</si>
  <si>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</si>
  <si>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</si>
  <si>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</si>
  <si>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</si>
  <si>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</si>
  <si>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</si>
  <si>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</si>
  <si>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</si>
  <si>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</si>
  <si>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</si>
  <si>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</si>
  <si>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</si>
  <si>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</si>
  <si>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</si>
  <si>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</si>
  <si>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</si>
  <si>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</si>
  <si>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</si>
  <si>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</si>
  <si>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</si>
  <si>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</si>
  <si>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</si>
  <si>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</si>
  <si>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</si>
  <si>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</si>
  <si>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</si>
  <si>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</si>
  <si>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</si>
  <si>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</si>
  <si>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</si>
  <si>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</si>
  <si>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</si>
  <si>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</si>
  <si>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</si>
  <si>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</si>
  <si>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</si>
  <si>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</si>
  <si>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</si>
  <si>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</si>
  <si>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</si>
  <si>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</si>
  <si>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</si>
  <si>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</si>
  <si>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</si>
  <si>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</si>
  <si>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</si>
  <si>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</si>
  <si>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</si>
  <si>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</si>
  <si>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</si>
  <si>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</si>
  <si>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</si>
  <si>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</si>
  <si>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</si>
  <si>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</si>
  <si>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</si>
  <si>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</si>
  <si>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</si>
  <si>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</si>
  <si>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</si>
  <si>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</si>
  <si>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</si>
  <si>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</si>
  <si>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</si>
  <si>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</si>
  <si>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</si>
  <si>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</si>
  <si>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</si>
  <si>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</si>
  <si>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</si>
  <si>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</si>
  <si>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</si>
  <si>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</si>
  <si>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</si>
  <si>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</si>
  <si>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</si>
  <si>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</si>
  <si>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</si>
  <si>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</si>
  <si>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</si>
  <si>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</si>
  <si>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</si>
  <si>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</si>
  <si>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</si>
  <si>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</si>
  <si>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</si>
  <si>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</si>
  <si>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</si>
  <si>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</si>
  <si>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</si>
  <si>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</si>
  <si>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</si>
  <si>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</si>
  <si>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</si>
  <si>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</si>
  <si>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</si>
  <si>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</si>
  <si>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</si>
  <si>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</si>
  <si>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</si>
  <si>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</si>
  <si>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</si>
  <si>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</si>
  <si>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</si>
  <si>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</si>
  <si>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</si>
  <si>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</si>
  <si>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</si>
  <si>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</si>
  <si>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</si>
  <si>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</si>
  <si>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</si>
  <si>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</si>
  <si>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</si>
  <si>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</si>
  <si>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</si>
  <si>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</si>
  <si>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</si>
  <si>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</si>
  <si>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</si>
  <si>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</si>
  <si>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</si>
  <si>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</si>
  <si>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</si>
  <si>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</si>
  <si>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</si>
  <si>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</si>
  <si>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</si>
  <si>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</si>
  <si>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</si>
  <si>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</si>
  <si>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</si>
  <si>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</si>
  <si>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</si>
  <si>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</si>
  <si>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</si>
  <si>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</si>
  <si>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</si>
  <si>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</si>
  <si>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</si>
  <si>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</si>
  <si>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</si>
  <si>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</si>
  <si>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</si>
  <si>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</si>
  <si>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</si>
  <si>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</si>
  <si>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</si>
  <si>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</si>
  <si>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</si>
  <si>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</si>
  <si>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</si>
  <si>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</si>
  <si>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</si>
  <si>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</si>
  <si>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</si>
  <si>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</si>
  <si>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</si>
  <si>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</si>
  <si>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</si>
  <si>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</si>
  <si>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</si>
  <si>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</si>
  <si>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</si>
  <si>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</si>
  <si>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</si>
  <si>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</si>
  <si>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</si>
  <si>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</si>
  <si>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</si>
  <si>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</si>
  <si>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</si>
  <si>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</si>
  <si>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</si>
  <si>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</si>
  <si>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</si>
  <si>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</si>
  <si>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</si>
  <si>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</si>
  <si>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</si>
  <si>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</si>
  <si>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</si>
  <si>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</si>
  <si>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</si>
  <si>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</si>
  <si>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</si>
  <si>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</si>
  <si>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</si>
  <si>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</si>
  <si>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</si>
  <si>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</si>
  <si>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</si>
  <si>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</si>
  <si>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</si>
  <si>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</si>
  <si>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</si>
  <si>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</si>
  <si>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</si>
  <si>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</si>
  <si>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</si>
  <si>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</si>
  <si>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</si>
  <si>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</si>
  <si>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</si>
  <si>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</si>
  <si>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</si>
  <si>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</si>
  <si>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</si>
  <si>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</si>
  <si>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</si>
  <si>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</si>
  <si>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</si>
  <si>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</si>
  <si>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</si>
  <si>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</si>
  <si>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</si>
  <si>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</si>
  <si>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</si>
  <si>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</si>
  <si>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</si>
  <si>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</si>
  <si>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</si>
  <si>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</si>
  <si>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</si>
  <si>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</si>
  <si>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</si>
  <si>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</si>
  <si>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</si>
  <si>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</si>
  <si>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</si>
  <si>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</si>
  <si>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</si>
  <si>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</si>
  <si>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</si>
  <si>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</si>
  <si>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</si>
  <si>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</si>
  <si>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</si>
  <si>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</si>
  <si>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</si>
  <si>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</si>
  <si>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</si>
  <si>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</si>
  <si>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</si>
  <si>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</si>
  <si>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</si>
  <si>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</si>
  <si>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</si>
  <si>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</si>
  <si>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</si>
  <si>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</si>
  <si>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</si>
  <si>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</si>
  <si>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</si>
  <si>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</si>
  <si>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</si>
  <si>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</si>
  <si>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</si>
  <si>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</si>
  <si>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</si>
  <si>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</si>
  <si>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</si>
  <si>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</si>
  <si>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</si>
  <si>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</si>
  <si>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</si>
  <si>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</si>
  <si>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</si>
  <si>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</si>
  <si>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</si>
  <si>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</si>
  <si>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</si>
  <si>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</si>
  <si>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</si>
  <si>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</si>
  <si>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</si>
  <si>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</si>
  <si>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</si>
  <si>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</si>
  <si>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</si>
  <si>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</si>
  <si>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</si>
  <si>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</si>
  <si>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</si>
  <si>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</si>
  <si>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</si>
  <si>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</si>
  <si>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</si>
  <si>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</si>
  <si>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</si>
  <si>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</si>
  <si>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</si>
  <si>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</si>
  <si>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</si>
  <si>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</si>
  <si>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</si>
  <si>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</si>
  <si>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</si>
  <si>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</si>
  <si>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</si>
  <si>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</si>
  <si>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</si>
  <si>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</si>
  <si>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</si>
  <si>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</si>
  <si>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</si>
  <si>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</si>
  <si>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</si>
  <si>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</si>
  <si>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</si>
  <si>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</si>
  <si>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</si>
  <si>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</si>
  <si>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</si>
  <si>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</si>
  <si>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</si>
  <si>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</si>
  <si>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</si>
  <si>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</si>
  <si>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</si>
  <si>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</si>
  <si>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</si>
  <si>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</si>
  <si>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</si>
  <si>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</si>
  <si>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</si>
  <si>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</si>
  <si>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</si>
  <si>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</si>
  <si>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</si>
  <si>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</si>
  <si>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</si>
  <si>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</si>
  <si>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</si>
  <si>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</si>
  <si>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</si>
  <si>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</si>
  <si>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</si>
  <si>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</si>
  <si>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</si>
  <si>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</si>
  <si>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</si>
  <si>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</si>
  <si>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</si>
  <si>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</si>
  <si>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</si>
  <si>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</si>
  <si>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</si>
  <si>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</si>
  <si>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</si>
  <si>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</si>
  <si>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</si>
  <si>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</si>
  <si>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</si>
  <si>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</si>
  <si>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</si>
  <si>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</si>
  <si>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</si>
  <si>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</si>
  <si>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</si>
  <si>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</si>
  <si>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</si>
  <si>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</si>
  <si>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</si>
  <si>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</si>
  <si>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</si>
  <si>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</si>
  <si>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</si>
  <si>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</si>
  <si>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</si>
  <si>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</si>
  <si>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</si>
  <si>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</si>
  <si>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</si>
  <si>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</si>
  <si>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</si>
  <si>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</si>
  <si>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</si>
  <si>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</si>
  <si>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</si>
  <si>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</si>
  <si>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</si>
  <si>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</si>
  <si>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</si>
  <si>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</si>
  <si>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</si>
  <si>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</si>
  <si>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</si>
  <si>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</si>
  <si>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</si>
  <si>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</si>
  <si>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</si>
  <si>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</si>
  <si>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</si>
  <si>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</si>
  <si>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</si>
  <si>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</si>
  <si>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</si>
  <si>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</si>
  <si>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</si>
  <si>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</si>
  <si>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</si>
  <si>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</si>
  <si>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</si>
  <si>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</si>
  <si>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</si>
  <si>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</si>
  <si>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</si>
  <si>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</si>
  <si>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</si>
  <si>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</si>
  <si>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</si>
  <si>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</si>
  <si>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</si>
  <si>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</si>
  <si>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</si>
  <si>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</si>
  <si>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</si>
  <si>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</si>
  <si>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</si>
  <si>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</si>
  <si>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</si>
  <si>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</si>
  <si>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</si>
  <si>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</si>
  <si>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</si>
  <si>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</si>
  <si>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</si>
  <si>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</si>
  <si>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</si>
  <si>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</si>
  <si>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</si>
  <si>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</si>
  <si>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</si>
  <si>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</si>
  <si>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</si>
  <si>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</si>
  <si>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</si>
  <si>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</si>
  <si>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</si>
  <si>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</si>
  <si>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</si>
  <si>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</si>
  <si>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</si>
  <si>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</si>
  <si>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</si>
  <si>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</si>
  <si>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</si>
  <si>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</si>
  <si>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</si>
  <si>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</si>
  <si>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</si>
  <si>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</si>
  <si>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</si>
  <si>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</si>
  <si>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</si>
  <si>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</si>
  <si>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</si>
  <si>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</si>
  <si>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</si>
  <si>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</si>
  <si>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</si>
  <si>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</si>
  <si>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</si>
  <si>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</si>
  <si>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</si>
  <si>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</si>
  <si>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</si>
  <si>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</si>
  <si>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</si>
  <si>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</si>
  <si>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</si>
  <si>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</si>
  <si>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</si>
  <si>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</si>
  <si>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</si>
  <si>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</si>
  <si>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</si>
  <si>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</si>
  <si>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</si>
  <si>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</si>
  <si>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</si>
  <si>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</si>
  <si>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</si>
  <si>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</si>
  <si>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</si>
  <si>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</si>
  <si>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</si>
  <si>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</si>
  <si>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</si>
  <si>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</si>
  <si>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</si>
  <si>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</si>
  <si>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</si>
  <si>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</si>
  <si>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</si>
  <si>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</si>
  <si>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</si>
  <si>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</si>
  <si>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</si>
  <si>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</si>
  <si>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</si>
  <si>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</si>
  <si>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</si>
  <si>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</si>
  <si>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</si>
  <si>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</si>
  <si>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</si>
  <si>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</si>
  <si>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</si>
  <si>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</si>
  <si>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</si>
  <si>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</si>
  <si>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</si>
  <si>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</si>
  <si>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</si>
  <si>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</si>
  <si>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</si>
  <si>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</si>
  <si>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</si>
  <si>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</si>
  <si>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</si>
  <si>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</si>
  <si>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</si>
  <si>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</si>
  <si>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</si>
  <si>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</si>
  <si>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</si>
  <si>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</si>
  <si>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</si>
  <si>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</si>
  <si>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</si>
  <si>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</si>
  <si>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</si>
  <si>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</si>
  <si>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</si>
  <si>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</si>
  <si>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</si>
  <si>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</si>
  <si>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</si>
  <si>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</si>
  <si>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</si>
  <si>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</si>
  <si>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</si>
  <si>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</si>
  <si>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</si>
  <si>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</si>
  <si>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</si>
  <si>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</si>
  <si>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</si>
  <si>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</si>
  <si>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</si>
  <si>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</si>
  <si>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</si>
  <si>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</si>
  <si>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</si>
  <si>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</si>
  <si>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</si>
  <si>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</si>
  <si>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</si>
  <si>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</si>
  <si>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</si>
  <si>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</si>
  <si>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</si>
  <si>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</si>
  <si>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</si>
  <si>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</si>
  <si>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</si>
  <si>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</si>
  <si>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</si>
  <si>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</si>
  <si>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</si>
  <si>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</si>
  <si>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</si>
  <si>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</si>
  <si>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</si>
  <si>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</si>
  <si>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</si>
  <si>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</si>
  <si>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</si>
  <si>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</si>
  <si>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</si>
  <si>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</si>
  <si>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</si>
  <si>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</si>
  <si>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</si>
  <si>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</si>
  <si>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</si>
  <si>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</si>
  <si>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</si>
  <si>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</si>
  <si>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</si>
  <si>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</si>
  <si>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</si>
  <si>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</si>
  <si>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</si>
  <si>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</si>
  <si>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</si>
  <si>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</si>
  <si>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</si>
  <si>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</si>
  <si>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</si>
  <si>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</si>
  <si>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</si>
  <si>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</si>
  <si>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</si>
  <si>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</si>
  <si>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</si>
  <si>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</si>
  <si>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</si>
  <si>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</si>
  <si>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</si>
  <si>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</si>
  <si>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</si>
  <si>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</si>
  <si>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</si>
  <si>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</si>
  <si>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</si>
  <si>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</si>
  <si>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</si>
  <si>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</si>
  <si>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</si>
  <si>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</si>
  <si>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</si>
  <si>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</si>
  <si>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</si>
  <si>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</si>
  <si>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</si>
  <si>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</si>
  <si>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</si>
  <si>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</si>
  <si>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</si>
  <si>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</si>
  <si>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</si>
  <si>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</si>
  <si>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</si>
  <si>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</si>
  <si>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</si>
  <si>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</si>
  <si>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</si>
  <si>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</si>
  <si>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</si>
  <si>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</si>
  <si>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</si>
  <si>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</si>
  <si>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</si>
  <si>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</si>
  <si>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</si>
  <si>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</si>
  <si>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</si>
  <si>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</si>
  <si>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</si>
  <si>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</si>
  <si>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</si>
  <si>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</si>
  <si>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</si>
  <si>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</si>
  <si>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</si>
  <si>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</si>
  <si>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</si>
  <si>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</si>
  <si>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</si>
  <si>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</si>
  <si>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</si>
  <si>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</si>
  <si>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</si>
  <si>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</si>
  <si>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</si>
  <si>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</si>
  <si>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</si>
  <si>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</si>
  <si>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</si>
  <si>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</si>
  <si>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</si>
  <si>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</si>
  <si>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</si>
  <si>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</si>
  <si>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</si>
  <si>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</si>
  <si>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</si>
  <si>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</si>
  <si>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</si>
  <si>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</si>
  <si>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</si>
  <si>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</si>
  <si>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</si>
  <si>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</si>
  <si>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</si>
  <si>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</si>
  <si>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</si>
  <si>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</si>
  <si>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</si>
  <si>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</si>
  <si>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</si>
  <si>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</si>
  <si>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</si>
  <si>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</si>
  <si>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</si>
  <si>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</si>
  <si>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</si>
  <si>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</si>
  <si>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</si>
  <si>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</si>
  <si>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</si>
  <si>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</si>
  <si>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</si>
  <si>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</si>
  <si>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</si>
  <si>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</si>
  <si>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</si>
  <si>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</si>
  <si>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</si>
  <si>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</si>
  <si>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</si>
  <si>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</si>
  <si>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</si>
  <si>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</si>
  <si>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</si>
  <si>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</si>
  <si>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</si>
  <si>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</si>
  <si>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</si>
  <si>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</si>
  <si>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</si>
  <si>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</si>
  <si>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</si>
  <si>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</si>
  <si>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</si>
  <si>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</si>
  <si>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</si>
  <si>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</si>
  <si>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</si>
  <si>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</si>
  <si>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</si>
  <si>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</si>
  <si>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</si>
  <si>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</si>
  <si>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</si>
  <si>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</si>
  <si>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</si>
  <si>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</si>
  <si>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</si>
  <si>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</si>
  <si>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</si>
  <si>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</si>
  <si>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</si>
  <si>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</si>
  <si>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</si>
  <si>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</si>
  <si>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</si>
  <si>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</si>
  <si>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</si>
  <si>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</si>
  <si>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</si>
  <si>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</si>
  <si>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</si>
  <si>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</si>
  <si>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</si>
  <si>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</si>
  <si>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</si>
  <si>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</si>
  <si>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</si>
  <si>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</si>
  <si>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</si>
  <si>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</si>
  <si>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</si>
  <si>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</si>
  <si>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</si>
  <si>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</si>
  <si>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</si>
  <si>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</si>
  <si>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</si>
  <si>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</si>
  <si>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</si>
  <si>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</si>
  <si>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</si>
  <si>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</si>
  <si>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</si>
  <si>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</si>
  <si>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</si>
  <si>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</si>
  <si>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</si>
  <si>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</si>
  <si>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</si>
  <si>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</si>
  <si>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</si>
  <si>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</si>
  <si>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</si>
  <si>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</si>
  <si>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</si>
  <si>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</si>
  <si>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</si>
  <si>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</si>
  <si>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</si>
  <si>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</si>
  <si>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</si>
  <si>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</si>
  <si>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</si>
  <si>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</si>
  <si>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</si>
  <si>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</si>
  <si>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</si>
  <si>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</si>
  <si>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</si>
  <si>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</si>
  <si>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</si>
  <si>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</si>
  <si>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</si>
  <si>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</si>
  <si>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</si>
  <si>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</si>
  <si>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</si>
  <si>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</si>
  <si>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</si>
  <si>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</si>
  <si>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</si>
  <si>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</si>
  <si>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</si>
  <si>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</si>
  <si>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</si>
  <si>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</si>
  <si>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</si>
  <si>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</si>
  <si>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</si>
  <si>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</si>
  <si>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</si>
  <si>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</si>
  <si>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</si>
  <si>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</si>
  <si>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</si>
  <si>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</si>
  <si>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</si>
  <si>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</si>
  <si>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</si>
  <si>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</si>
  <si>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</si>
  <si>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</si>
  <si>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</si>
  <si>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</si>
  <si>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</si>
  <si>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</si>
  <si>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</si>
  <si>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</si>
  <si>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</si>
  <si>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</si>
  <si>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</si>
  <si>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</si>
  <si>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</si>
  <si>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</si>
  <si>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</si>
  <si>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</si>
  <si>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</si>
  <si>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</si>
  <si>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</si>
  <si>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</si>
  <si>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</si>
  <si>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</si>
  <si>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</si>
  <si>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</si>
  <si>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</si>
  <si>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</si>
  <si>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</si>
  <si>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</si>
  <si>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</si>
  <si>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</si>
  <si>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</si>
  <si>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</si>
  <si>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</si>
  <si>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</si>
  <si>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</si>
  <si>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</si>
  <si>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</si>
  <si>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</si>
  <si>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</si>
  <si>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</si>
  <si>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</si>
  <si>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</si>
  <si>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</si>
  <si>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</si>
  <si>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</si>
  <si>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</si>
  <si>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</si>
  <si>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</si>
  <si>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</si>
  <si>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</si>
  <si>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</si>
  <si>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</si>
  <si>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</si>
  <si>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</si>
  <si>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</si>
  <si>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</si>
  <si>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</si>
  <si>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</si>
  <si>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</si>
  <si>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</si>
  <si>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</si>
  <si>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</si>
  <si>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</si>
  <si>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</si>
  <si>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</si>
  <si>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</si>
  <si>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</si>
  <si>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</si>
  <si>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</si>
  <si>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</si>
  <si>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</si>
  <si>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</si>
  <si>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</si>
  <si>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</si>
  <si>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</si>
  <si>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</si>
  <si>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</si>
  <si>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</si>
  <si>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</si>
  <si>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</si>
  <si>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</si>
  <si>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</si>
  <si>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</si>
  <si>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</si>
  <si>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</si>
  <si>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</si>
  <si>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</si>
  <si>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</si>
  <si>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</si>
  <si>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</si>
  <si>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</si>
  <si>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</si>
  <si>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</si>
  <si>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</si>
  <si>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</si>
  <si>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</si>
  <si>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</si>
  <si>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</si>
  <si>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</si>
  <si>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</si>
  <si>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</si>
  <si>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</si>
  <si>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</si>
  <si>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</si>
  <si>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</si>
  <si>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</si>
  <si>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</si>
  <si>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</si>
  <si>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</si>
  <si>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</si>
  <si>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</si>
  <si>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</si>
  <si>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</si>
  <si>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</si>
  <si>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</si>
  <si>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</si>
  <si>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</si>
  <si>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</si>
  <si>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</si>
  <si>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</si>
  <si>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</si>
  <si>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</si>
  <si>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</si>
  <si>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</si>
  <si>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</si>
  <si>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</si>
  <si>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</si>
  <si>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</si>
  <si>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</si>
  <si>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</si>
  <si>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</si>
  <si>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</si>
  <si>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</si>
  <si>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</si>
  <si>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</si>
  <si>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</si>
  <si>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</si>
  <si>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</si>
  <si>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</si>
  <si>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</si>
  <si>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</si>
  <si>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</si>
  <si>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</si>
  <si>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</si>
  <si>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</si>
  <si>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</si>
  <si>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</si>
  <si>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</si>
  <si>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</si>
  <si>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</si>
  <si>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</si>
  <si>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</si>
  <si>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</si>
  <si>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</si>
  <si>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</si>
  <si>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</si>
  <si>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</si>
  <si>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</si>
  <si>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</si>
  <si>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</si>
  <si>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</si>
  <si>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</si>
  <si>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</si>
  <si>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</si>
  <si>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</si>
  <si>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</si>
  <si>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</si>
  <si>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</si>
  <si>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</si>
  <si>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</si>
  <si>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</si>
  <si>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</si>
  <si>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</si>
  <si>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</si>
  <si>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</si>
  <si>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</si>
  <si>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</si>
  <si>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</si>
  <si>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</si>
  <si>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</si>
  <si>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</si>
  <si>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</si>
  <si>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</si>
  <si>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</si>
  <si>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</si>
  <si>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</si>
  <si>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</si>
  <si>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</si>
  <si>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</si>
  <si>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</si>
  <si>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</si>
  <si>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</si>
  <si>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</si>
  <si>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</si>
  <si>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</si>
  <si>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</si>
  <si>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</si>
  <si>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</si>
  <si>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</si>
  <si>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</si>
  <si>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</si>
  <si>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</si>
  <si>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</si>
  <si>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</si>
  <si>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</si>
  <si>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</si>
  <si>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</si>
  <si>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</si>
  <si>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</si>
  <si>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</si>
  <si>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</si>
  <si>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</si>
  <si>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</si>
  <si>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</si>
  <si>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</si>
  <si>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</si>
  <si>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</si>
  <si>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</si>
  <si>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</si>
  <si>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</si>
  <si>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</si>
  <si>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</si>
  <si>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</si>
  <si>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</si>
  <si>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</si>
  <si>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</si>
  <si>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</si>
  <si>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</si>
  <si>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</si>
  <si>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</si>
  <si>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</si>
  <si>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</si>
  <si>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</si>
  <si>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</si>
  <si>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</si>
  <si>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</si>
  <si>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</si>
  <si>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</si>
  <si>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</si>
  <si>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</si>
  <si>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</si>
  <si>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</si>
  <si>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</si>
  <si>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</si>
  <si>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</si>
  <si>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</si>
  <si>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</si>
  <si>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</si>
  <si>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</si>
  <si>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</si>
  <si>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</si>
  <si>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</si>
  <si>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</si>
  <si>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</si>
  <si>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</si>
  <si>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</si>
  <si>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</si>
  <si>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</si>
  <si>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</si>
  <si>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</si>
  <si>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</si>
  <si>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</si>
  <si>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</si>
  <si>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</si>
  <si>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</si>
  <si>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</si>
  <si>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</si>
  <si>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</si>
  <si>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</si>
  <si>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</si>
  <si>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</si>
  <si>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</si>
  <si>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</si>
  <si>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</si>
  <si>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</si>
  <si>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</si>
  <si>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</si>
  <si>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</si>
  <si>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</si>
  <si>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</si>
  <si>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</si>
  <si>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</si>
  <si>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</si>
  <si>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</si>
  <si>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</si>
  <si>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</si>
  <si>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</si>
  <si>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</si>
  <si>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</si>
  <si>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</si>
  <si>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</si>
  <si>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</si>
  <si>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</si>
  <si>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</si>
  <si>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</si>
  <si>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</si>
  <si>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</si>
  <si>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</si>
  <si>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</si>
  <si>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</si>
  <si>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</si>
  <si>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</si>
  <si>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</si>
  <si>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</si>
  <si>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</si>
  <si>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</si>
  <si>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</si>
  <si>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</si>
  <si>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</si>
  <si>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</si>
  <si>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</si>
  <si>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</si>
  <si>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</si>
  <si>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</si>
  <si>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</si>
  <si>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</si>
  <si>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</si>
  <si>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</si>
  <si>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</si>
  <si>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</si>
  <si>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</si>
  <si>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</si>
  <si>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</si>
  <si>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</si>
  <si>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</si>
  <si>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</si>
  <si>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</si>
  <si>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</si>
  <si>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</si>
  <si>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</si>
  <si>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</si>
  <si>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</si>
  <si>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</si>
  <si>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</si>
  <si>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</si>
  <si>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</si>
  <si>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</si>
  <si>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</si>
  <si>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</si>
  <si>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</si>
  <si>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</si>
  <si>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</si>
  <si>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</si>
  <si>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</si>
  <si>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</si>
  <si>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</si>
  <si>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</si>
  <si>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</si>
  <si>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</si>
  <si>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</si>
  <si>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</si>
  <si>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</si>
  <si>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</si>
  <si>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</si>
  <si>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</si>
  <si>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</si>
  <si>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</si>
  <si>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</si>
  <si>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</si>
  <si>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</si>
  <si>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</si>
  <si>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</si>
  <si>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</si>
  <si>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</si>
  <si>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</si>
  <si>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</si>
  <si>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</si>
  <si>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</si>
  <si>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</si>
  <si>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</si>
  <si>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</si>
  <si>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</si>
  <si>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</si>
  <si>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</si>
  <si>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</si>
  <si>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</si>
  <si>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</si>
  <si>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</si>
  <si>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</si>
  <si>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</si>
  <si>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</si>
  <si>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</si>
  <si>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</si>
  <si>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</si>
  <si>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</si>
  <si>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</si>
  <si>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</si>
  <si>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</si>
  <si>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</si>
  <si>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</si>
  <si>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</si>
  <si>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</si>
  <si>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</si>
  <si>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</si>
  <si>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</si>
  <si>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</si>
  <si>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</si>
  <si>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</si>
  <si>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</si>
  <si>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</si>
  <si>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</si>
  <si>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</si>
  <si>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</si>
  <si>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</si>
  <si>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</si>
  <si>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</si>
  <si>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</si>
  <si>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</si>
  <si>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</si>
  <si>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</si>
  <si>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</si>
  <si>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</si>
  <si>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</si>
  <si>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</si>
  <si>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</si>
  <si>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</si>
  <si>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</si>
  <si>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</si>
  <si>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</si>
  <si>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</si>
  <si>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</si>
  <si>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</si>
  <si>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</si>
  <si>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</si>
  <si>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</si>
  <si>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</si>
  <si>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</si>
  <si>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</si>
  <si>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</si>
  <si>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</si>
  <si>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</si>
  <si>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</si>
  <si>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</si>
  <si>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</si>
  <si>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</si>
  <si>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</si>
  <si>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</si>
  <si>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</si>
  <si>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</si>
  <si>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</si>
  <si>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</si>
  <si>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</si>
  <si>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</si>
  <si>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</si>
  <si>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</si>
  <si>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</si>
  <si>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</si>
  <si>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</si>
  <si>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</si>
  <si>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</si>
  <si>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</si>
  <si>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</si>
  <si>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</si>
  <si>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</si>
  <si>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</si>
  <si>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</si>
  <si>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</si>
  <si>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</si>
  <si>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</si>
  <si>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</si>
  <si>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</si>
  <si>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</si>
  <si>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</si>
  <si>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</si>
  <si>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</si>
  <si>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</si>
  <si>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</si>
  <si>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</si>
  <si>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</si>
  <si>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</si>
  <si>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</si>
  <si>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</si>
  <si>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</si>
  <si>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</si>
  <si>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</si>
  <si>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</si>
  <si>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</si>
  <si>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</si>
  <si>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</si>
  <si>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</si>
  <si>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</si>
  <si>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</si>
  <si>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</si>
  <si>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</si>
  <si>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</si>
  <si>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</si>
  <si>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</si>
  <si>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</si>
  <si>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</si>
  <si>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</si>
  <si>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</si>
  <si>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</si>
  <si>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</si>
  <si>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</si>
  <si>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</si>
  <si>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</si>
  <si>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</si>
  <si>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</si>
  <si>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</si>
  <si>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</si>
  <si>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</si>
  <si>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</si>
  <si>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</si>
  <si>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</si>
  <si>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</si>
  <si>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</si>
  <si>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</si>
  <si>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</si>
  <si>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</si>
  <si>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</si>
  <si>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</si>
  <si>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</si>
  <si>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</si>
  <si>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</si>
  <si>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</si>
  <si>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</si>
  <si>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</si>
  <si>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</si>
  <si>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</si>
  <si>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</si>
  <si>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</si>
  <si>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</si>
  <si>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</si>
  <si>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</si>
  <si>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</si>
  <si>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</si>
  <si>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</si>
  <si>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</si>
  <si>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</si>
  <si>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</si>
  <si>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</si>
  <si>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</si>
  <si>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</si>
  <si>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</si>
  <si>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</si>
  <si>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</si>
  <si>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</si>
  <si>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</si>
  <si>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</si>
  <si>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</si>
  <si>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</si>
  <si>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</si>
  <si>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</si>
  <si>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</si>
  <si>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</si>
  <si>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</si>
  <si>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</si>
  <si>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</si>
  <si>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</si>
  <si>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</si>
  <si>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</si>
  <si>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</si>
  <si>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</si>
  <si>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</si>
  <si>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</si>
  <si>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</si>
  <si>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</si>
  <si>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</si>
  <si>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</si>
  <si>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</si>
  <si>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</si>
  <si>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</si>
  <si>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</si>
  <si>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</si>
  <si>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</si>
  <si>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</si>
  <si>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</si>
  <si>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</si>
  <si>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</si>
  <si>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</si>
  <si>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</si>
  <si>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</si>
  <si>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</si>
  <si>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</si>
  <si>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</si>
  <si>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</si>
  <si>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</si>
  <si>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</si>
  <si>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</si>
  <si>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</si>
  <si>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</si>
  <si>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</si>
  <si>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</si>
  <si>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</si>
  <si>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</si>
  <si>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</si>
  <si>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</si>
  <si>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</si>
  <si>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</si>
  <si>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</si>
  <si>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</si>
  <si>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</si>
  <si>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</si>
  <si>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</si>
  <si>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</si>
  <si>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</si>
  <si>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</si>
  <si>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</si>
  <si>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</si>
  <si>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</si>
  <si>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</si>
  <si>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</si>
  <si>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</si>
  <si>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</si>
  <si>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</si>
  <si>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</si>
  <si>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</si>
  <si>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</si>
  <si>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</si>
  <si>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</si>
  <si>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</si>
  <si>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</si>
  <si>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</si>
  <si>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</si>
  <si>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</si>
  <si>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</si>
  <si>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</si>
  <si>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</si>
  <si>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</si>
  <si>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</si>
  <si>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</si>
  <si>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</si>
  <si>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</si>
  <si>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</si>
  <si>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</si>
  <si>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</si>
  <si>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</si>
  <si>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</si>
  <si>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</si>
  <si>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</si>
  <si>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</si>
  <si>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</si>
  <si>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</si>
  <si>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</si>
  <si>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</si>
  <si>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</si>
  <si>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</si>
  <si>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</si>
  <si>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</si>
  <si>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</si>
  <si>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</si>
  <si>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</si>
  <si>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</si>
  <si>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</si>
  <si>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</si>
  <si>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</si>
  <si>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</si>
  <si>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</si>
  <si>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</si>
  <si>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</si>
  <si>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</si>
  <si>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</si>
  <si>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</si>
  <si>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</si>
  <si>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</si>
  <si>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</si>
  <si>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</si>
  <si>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</si>
  <si>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</si>
  <si>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</si>
  <si>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</si>
  <si>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</si>
  <si>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</si>
  <si>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</si>
  <si>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</si>
  <si>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</si>
  <si>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</si>
  <si>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</si>
  <si>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</si>
  <si>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</si>
  <si>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</si>
  <si>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</si>
  <si>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</si>
  <si>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</si>
  <si>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</si>
  <si>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</si>
  <si>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</si>
  <si>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</si>
  <si>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</si>
  <si>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</si>
  <si>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</si>
  <si>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</si>
  <si>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</si>
  <si>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</si>
  <si>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</si>
  <si>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</si>
  <si>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</si>
  <si>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</si>
  <si>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</si>
  <si>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</si>
  <si>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</si>
  <si>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</si>
  <si>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</si>
  <si>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</si>
  <si>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</si>
  <si>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</si>
  <si>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</si>
  <si>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</si>
  <si>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</si>
  <si>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</si>
  <si>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</si>
  <si>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</si>
  <si>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</si>
  <si>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</si>
  <si>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</si>
  <si>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</si>
  <si>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</si>
  <si>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</si>
  <si>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</si>
  <si>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</si>
  <si>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</si>
  <si>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</si>
  <si>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</si>
  <si>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</si>
  <si>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</si>
  <si>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</si>
  <si>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</si>
  <si>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</si>
  <si>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</si>
  <si>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</si>
  <si>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</si>
  <si>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</si>
  <si>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</si>
  <si>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</si>
  <si>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</si>
  <si>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</si>
  <si>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</si>
  <si>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</si>
  <si>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</si>
  <si>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</si>
  <si>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</si>
  <si>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</si>
  <si>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</si>
  <si>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</si>
  <si>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</si>
  <si>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</si>
  <si>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</si>
  <si>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</si>
  <si>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</si>
  <si>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</si>
  <si>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</si>
  <si>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</si>
  <si>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</si>
  <si>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</si>
  <si>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</si>
  <si>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</si>
  <si>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</si>
  <si>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</si>
  <si>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</si>
  <si>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</si>
  <si>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</si>
  <si>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</si>
  <si>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</si>
  <si>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</si>
  <si>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</si>
  <si>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</si>
  <si>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</si>
  <si>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</si>
  <si>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</si>
  <si>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</si>
  <si>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</si>
  <si>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</si>
  <si>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</si>
  <si>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</si>
  <si>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</si>
  <si>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</si>
  <si>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</si>
  <si>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</si>
  <si>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</si>
  <si>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</si>
  <si>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</si>
  <si>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</si>
  <si>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</si>
  <si>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</si>
  <si>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</si>
  <si>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</si>
  <si>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</si>
  <si>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</si>
  <si>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</si>
  <si>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</si>
  <si>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</si>
  <si>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</si>
  <si>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</si>
  <si>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</si>
  <si>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</si>
  <si>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</si>
  <si>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</si>
  <si>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</si>
  <si>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</si>
  <si>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</si>
  <si>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</si>
  <si>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</si>
  <si>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</si>
  <si>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</si>
  <si>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</si>
  <si>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</si>
  <si>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</si>
  <si>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</si>
  <si>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</si>
  <si>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</si>
  <si>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</si>
  <si>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</si>
  <si>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</si>
  <si>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</si>
  <si>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</si>
  <si>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</si>
  <si>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</si>
  <si>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</si>
  <si>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</si>
  <si>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</si>
  <si>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</si>
  <si>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</si>
  <si>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</si>
  <si>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</si>
  <si>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</si>
  <si>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</si>
  <si>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</si>
  <si>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</si>
  <si>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</si>
  <si>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</si>
  <si>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</si>
  <si>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</si>
  <si>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</si>
  <si>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</si>
  <si>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</si>
  <si>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</si>
  <si>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</si>
  <si>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</si>
  <si>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</si>
  <si>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</si>
  <si>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</si>
  <si>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</si>
  <si>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</si>
  <si>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</si>
  <si>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</si>
  <si>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</si>
  <si>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</si>
  <si>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</si>
  <si>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</si>
  <si>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</si>
  <si>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</si>
  <si>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</si>
  <si>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</si>
  <si>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</si>
  <si>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</si>
  <si>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</si>
  <si>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</si>
  <si>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</si>
  <si>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</si>
  <si>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</si>
  <si>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</si>
  <si>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</si>
  <si>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</si>
  <si>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</si>
  <si>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</si>
  <si>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</si>
  <si>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</si>
  <si>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</si>
  <si>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</si>
  <si>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</si>
  <si>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</si>
  <si>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</si>
  <si>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</si>
  <si>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</si>
  <si>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</si>
  <si>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</si>
  <si>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</si>
  <si>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</si>
  <si>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</si>
  <si>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</si>
  <si>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</si>
  <si>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</si>
  <si>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</si>
  <si>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</si>
  <si>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</si>
  <si>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</si>
  <si>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</si>
  <si>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</si>
  <si>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</si>
  <si>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</si>
  <si>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</si>
  <si>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</si>
  <si>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</si>
  <si>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</si>
  <si>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</si>
  <si>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</si>
  <si>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</si>
  <si>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</si>
  <si>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</si>
  <si>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</si>
  <si>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</si>
  <si>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</si>
  <si>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</si>
  <si>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</si>
  <si>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</si>
  <si>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</si>
  <si>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</si>
  <si>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</si>
  <si>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</si>
  <si>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</si>
  <si>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</si>
  <si>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</si>
  <si>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</si>
  <si>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</si>
  <si>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</si>
  <si>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</si>
  <si>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</si>
  <si>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</si>
  <si>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</si>
  <si>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</si>
  <si>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</si>
  <si>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</si>
  <si>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</si>
  <si>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</si>
  <si>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</si>
  <si>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</si>
  <si>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</si>
  <si>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</si>
  <si>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</si>
  <si>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</si>
  <si>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</si>
  <si>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</si>
  <si>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</si>
  <si>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</si>
  <si>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</si>
  <si>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</si>
  <si>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</si>
  <si>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</si>
  <si>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</si>
  <si>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</si>
  <si>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</si>
  <si>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</si>
  <si>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</si>
  <si>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</si>
  <si>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</si>
  <si>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</si>
  <si>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</si>
  <si>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</si>
  <si>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</si>
  <si>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</si>
  <si>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</si>
  <si>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</si>
  <si>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</si>
  <si>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</si>
  <si>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</si>
  <si>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</si>
  <si>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</si>
  <si>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</si>
  <si>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</si>
  <si>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</si>
  <si>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</si>
  <si>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</si>
  <si>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</si>
  <si>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</si>
  <si>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</si>
  <si>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</si>
  <si>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</si>
  <si>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</si>
  <si>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</si>
  <si>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</si>
  <si>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</si>
  <si>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</si>
  <si>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</si>
  <si>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</si>
  <si>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</si>
  <si>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</si>
  <si>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</si>
  <si>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</si>
  <si>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</si>
  <si>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</si>
  <si>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</si>
  <si>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</si>
  <si>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</si>
  <si>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</si>
  <si>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</si>
  <si>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</si>
  <si>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</si>
  <si>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</si>
  <si>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</si>
  <si>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</si>
  <si>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</si>
  <si>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</si>
  <si>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</si>
  <si>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</si>
  <si>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</si>
  <si>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</si>
  <si>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</si>
  <si>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</si>
  <si>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</si>
  <si>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</si>
  <si>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</si>
  <si>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</si>
  <si>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</si>
  <si>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</si>
  <si>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</si>
  <si>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</si>
  <si>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</si>
  <si>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</si>
  <si>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</si>
  <si>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</si>
  <si>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</si>
  <si>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</si>
  <si>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</si>
  <si>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</si>
  <si>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</si>
  <si>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</si>
  <si>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</si>
  <si>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</si>
  <si>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</si>
  <si>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</si>
  <si>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</si>
  <si>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</si>
  <si>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</si>
  <si>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</si>
  <si>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</si>
  <si>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</si>
  <si>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</si>
  <si>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</si>
  <si>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</si>
  <si>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</si>
  <si>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</si>
  <si>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</si>
  <si>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</si>
  <si>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</si>
  <si>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</si>
  <si>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</si>
  <si>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</si>
  <si>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</si>
  <si>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</si>
  <si>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</si>
  <si>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</si>
  <si>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</si>
  <si>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</si>
  <si>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</si>
  <si>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</si>
  <si>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</si>
  <si>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</si>
  <si>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</si>
  <si>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</si>
  <si>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</si>
  <si>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</si>
  <si>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</si>
  <si>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</si>
  <si>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</si>
  <si>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</si>
  <si>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</si>
  <si>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</si>
  <si>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</si>
  <si>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</si>
  <si>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</si>
  <si>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</si>
  <si>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</si>
  <si>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</si>
  <si>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</si>
  <si>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</si>
  <si>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</si>
  <si>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</si>
  <si>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</si>
  <si>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</si>
  <si>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</si>
  <si>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</si>
  <si>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</si>
  <si>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</si>
  <si>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</si>
  <si>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</si>
  <si>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</si>
  <si>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</si>
  <si>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</si>
  <si>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</si>
  <si>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</si>
  <si>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</si>
  <si>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</si>
  <si>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</si>
  <si>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</si>
  <si>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</si>
  <si>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</si>
  <si>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</si>
  <si>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</si>
  <si>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</si>
  <si>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</si>
  <si>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</si>
  <si>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</si>
  <si>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</si>
  <si>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</si>
  <si>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</si>
  <si>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</si>
  <si>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</si>
  <si>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</si>
  <si>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</si>
  <si>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</si>
  <si>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</si>
  <si>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</si>
  <si>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</si>
  <si>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</si>
  <si>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</si>
  <si>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</si>
  <si>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</si>
  <si>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</si>
  <si>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</si>
  <si>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</si>
  <si>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</si>
  <si>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</si>
  <si>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</si>
  <si>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</si>
  <si>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</si>
  <si>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</si>
  <si>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</si>
  <si>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</si>
  <si>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</si>
  <si>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</si>
  <si>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</si>
  <si>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</si>
  <si>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</si>
  <si>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</si>
  <si>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</si>
  <si>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</si>
  <si>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</si>
  <si>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</si>
  <si>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</si>
  <si>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</si>
  <si>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</si>
  <si>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</si>
  <si>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</si>
  <si>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</si>
  <si>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</si>
  <si>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</si>
  <si>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</si>
  <si>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</si>
  <si>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</si>
  <si>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</si>
  <si>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</si>
  <si>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</si>
  <si>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</si>
  <si>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</si>
  <si>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</si>
  <si>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</si>
  <si>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</si>
  <si>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</si>
  <si>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</si>
  <si>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</si>
  <si>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</si>
  <si>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</si>
  <si>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</si>
  <si>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</si>
  <si>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</si>
  <si>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</si>
  <si>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</si>
  <si>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</si>
  <si>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</si>
  <si>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</si>
  <si>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</si>
  <si>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</si>
  <si>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</si>
  <si>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</si>
  <si>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</si>
  <si>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</si>
  <si>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</si>
  <si>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</si>
  <si>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</si>
  <si>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</si>
  <si>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</si>
  <si>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</si>
  <si>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</si>
  <si>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</si>
  <si>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</si>
  <si>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</si>
  <si>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</si>
  <si>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</si>
  <si>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</si>
  <si>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</si>
  <si>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</si>
  <si>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</si>
  <si>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</si>
  <si>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</si>
  <si>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</si>
  <si>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</si>
  <si>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</si>
  <si>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</si>
  <si>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</si>
  <si>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</si>
  <si>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</si>
  <si>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</si>
  <si>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</si>
  <si>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</si>
  <si>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</si>
  <si>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</si>
  <si>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</si>
  <si>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</si>
  <si>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</si>
  <si>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</si>
  <si>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</si>
  <si>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</si>
  <si>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</si>
  <si>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</si>
  <si>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</si>
  <si>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</si>
  <si>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</si>
  <si>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</si>
  <si>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</si>
  <si>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</si>
  <si>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</si>
  <si>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</si>
  <si>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</si>
  <si>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</si>
  <si>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</si>
  <si>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</si>
  <si>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</si>
  <si>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</si>
  <si>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</si>
  <si>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</si>
  <si>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</si>
  <si>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</si>
  <si>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</si>
  <si>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</si>
  <si>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</si>
  <si>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</si>
  <si>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</si>
  <si>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</si>
  <si>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</si>
  <si>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</si>
  <si>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</si>
  <si>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</si>
  <si>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</si>
  <si>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</si>
  <si>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</si>
  <si>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</si>
  <si>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</si>
  <si>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</si>
  <si>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</si>
  <si>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</si>
  <si>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</si>
  <si>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</si>
  <si>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</si>
  <si>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</si>
  <si>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</si>
  <si>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</si>
  <si>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</si>
  <si>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</si>
  <si>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</si>
  <si>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</si>
  <si>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</si>
  <si>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</si>
  <si>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</si>
  <si>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</si>
  <si>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</si>
  <si>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</si>
  <si>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</si>
  <si>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</si>
  <si>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</si>
  <si>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</si>
  <si>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</si>
  <si>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</si>
  <si>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</si>
  <si>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</si>
  <si>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</si>
  <si>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</si>
  <si>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</si>
  <si>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</si>
  <si>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</si>
  <si>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</si>
  <si>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</si>
  <si>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</si>
  <si>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</si>
  <si>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</si>
  <si>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</si>
  <si>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</si>
  <si>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</si>
  <si>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</si>
  <si>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</si>
  <si>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</si>
  <si>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</si>
  <si>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</si>
  <si>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</si>
  <si>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</si>
  <si>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</si>
  <si>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</si>
  <si>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</si>
  <si>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</si>
  <si>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</si>
  <si>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</si>
  <si>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</si>
  <si>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</si>
  <si>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</si>
  <si>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</si>
  <si>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</si>
  <si>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</si>
  <si>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</si>
  <si>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</si>
  <si>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</si>
  <si>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</si>
  <si>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</si>
  <si>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</si>
  <si>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</si>
  <si>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</si>
  <si>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</si>
  <si>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</si>
  <si>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</si>
  <si>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</si>
  <si>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</si>
  <si>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</si>
  <si>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</si>
  <si>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</si>
  <si>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</si>
  <si>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</si>
  <si>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</si>
  <si>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</si>
  <si>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</si>
  <si>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</si>
  <si>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</si>
  <si>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</si>
  <si>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</si>
  <si>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</si>
  <si>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</si>
  <si>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</si>
  <si>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</si>
  <si>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</si>
  <si>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</si>
  <si>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</si>
  <si>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</si>
  <si>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</si>
  <si>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</si>
  <si>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</si>
  <si>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</si>
  <si>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</si>
  <si>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</si>
  <si>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</si>
  <si>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</si>
  <si>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</si>
  <si>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</si>
  <si>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</si>
  <si>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</si>
  <si>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</si>
  <si>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</si>
  <si>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</si>
  <si>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</si>
  <si>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</si>
  <si>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</si>
  <si>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</si>
  <si>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</si>
  <si>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</si>
  <si>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</si>
  <si>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</si>
  <si>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</si>
  <si>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</si>
  <si>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</si>
  <si>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</si>
  <si>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</si>
  <si>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</si>
  <si>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</si>
  <si>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</si>
  <si>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</si>
  <si>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</si>
  <si>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</si>
  <si>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</si>
  <si>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</si>
  <si>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</si>
  <si>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</si>
  <si>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</si>
  <si>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</si>
  <si>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</si>
  <si>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</si>
  <si>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</si>
  <si>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</si>
  <si>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</si>
  <si>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</si>
  <si>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</si>
  <si>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</si>
  <si>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</si>
  <si>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</si>
  <si>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</si>
  <si>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</si>
  <si>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</si>
  <si>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</si>
  <si>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</si>
  <si>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</si>
  <si>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</si>
  <si>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</si>
  <si>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</si>
  <si>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</si>
  <si>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</si>
  <si>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</si>
  <si>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</si>
  <si>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</si>
  <si>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</si>
  <si>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</si>
  <si>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</si>
  <si>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</si>
  <si>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</si>
  <si>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</si>
  <si>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</si>
  <si>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</si>
  <si>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</si>
  <si>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</si>
  <si>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</si>
  <si>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</si>
  <si>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</si>
  <si>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</si>
  <si>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</si>
  <si>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</si>
  <si>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</si>
  <si>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</si>
  <si>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</si>
  <si>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</si>
  <si>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</si>
  <si>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</si>
  <si>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</si>
  <si>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</si>
  <si>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</si>
  <si>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</si>
  <si>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</si>
  <si>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</si>
  <si>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</si>
  <si>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</si>
  <si>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</si>
  <si>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</si>
  <si>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</si>
  <si>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</si>
  <si>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</si>
  <si>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</si>
  <si>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</si>
  <si>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</si>
  <si>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</si>
  <si>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</si>
  <si>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</si>
  <si>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</si>
  <si>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</si>
  <si>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</si>
  <si>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</si>
  <si>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</si>
  <si>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</si>
  <si>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</si>
  <si>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</si>
  <si>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</si>
  <si>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</si>
  <si>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</si>
  <si>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</si>
  <si>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</si>
  <si>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</si>
  <si>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</si>
  <si>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</si>
  <si>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</si>
  <si>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</si>
  <si>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</si>
  <si>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</si>
  <si>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</si>
  <si>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</si>
  <si>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</si>
  <si>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</si>
  <si>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</si>
  <si>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</si>
  <si>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</si>
  <si>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</si>
  <si>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</si>
  <si>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</si>
  <si>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</si>
  <si>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</si>
  <si>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</si>
  <si>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</si>
  <si>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</si>
  <si>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</si>
  <si>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</si>
  <si>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</si>
  <si>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</si>
  <si>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</si>
  <si>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</si>
  <si>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</si>
  <si>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</si>
  <si>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</si>
  <si>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</si>
  <si>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</si>
  <si>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</si>
  <si>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</si>
  <si>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</si>
  <si>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</si>
  <si>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</si>
  <si>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</si>
  <si>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</si>
  <si>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</si>
  <si>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</si>
  <si>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</si>
  <si>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</si>
  <si>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</si>
  <si>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</si>
  <si>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</si>
  <si>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</si>
  <si>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</si>
  <si>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</si>
  <si>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</si>
  <si>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</si>
  <si>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</si>
  <si>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</si>
  <si>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</si>
  <si>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</si>
  <si>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</si>
  <si>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</si>
  <si>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</si>
  <si>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</si>
  <si>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</si>
  <si>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</si>
  <si>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</si>
  <si>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</si>
  <si>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</si>
  <si>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</si>
  <si>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</si>
  <si>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</si>
  <si>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</si>
  <si>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</si>
  <si>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</si>
  <si>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</si>
  <si>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</si>
  <si>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</si>
  <si>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</si>
  <si>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</si>
  <si>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</si>
  <si>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</si>
  <si>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</si>
  <si>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</si>
  <si>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</si>
  <si>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</si>
  <si>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</si>
  <si>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</si>
  <si>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</si>
  <si>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</si>
  <si>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</si>
  <si>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</si>
  <si>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</si>
  <si>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</si>
  <si>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</si>
  <si>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</si>
  <si>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</si>
  <si>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</si>
  <si>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</si>
  <si>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</si>
  <si>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</si>
  <si>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</si>
  <si>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</si>
  <si>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</si>
  <si>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</si>
  <si>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</si>
  <si>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</si>
  <si>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</si>
  <si>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</si>
  <si>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</si>
  <si>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</si>
  <si>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</si>
  <si>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</si>
  <si>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</si>
  <si>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</si>
  <si>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</si>
  <si>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</si>
  <si>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</si>
  <si>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</si>
  <si>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</si>
  <si>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</si>
  <si>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</si>
  <si>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</si>
  <si>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</si>
  <si>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</si>
  <si>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</si>
  <si>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</si>
  <si>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</si>
  <si>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</si>
  <si>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</si>
  <si>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</si>
  <si>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</si>
  <si>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</si>
  <si>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</si>
  <si>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</si>
  <si>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</si>
  <si>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</si>
  <si>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</si>
  <si>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</si>
  <si>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</si>
  <si>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</si>
  <si>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</si>
  <si>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</si>
  <si>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</si>
  <si>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</si>
  <si>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</si>
  <si>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</si>
  <si>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</si>
  <si>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</si>
  <si>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</si>
  <si>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</si>
  <si>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</si>
  <si>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</si>
  <si>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</si>
  <si>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</si>
  <si>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</si>
  <si>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</si>
  <si>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</si>
  <si>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</si>
  <si>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</si>
  <si>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</si>
  <si>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</si>
  <si>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</si>
  <si>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</si>
  <si>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</si>
  <si>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</si>
  <si>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</si>
  <si>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</si>
  <si>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</si>
  <si>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</si>
  <si>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</si>
  <si>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</si>
  <si>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</si>
  <si>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</si>
  <si>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</si>
  <si>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</si>
  <si>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</si>
  <si>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</si>
  <si>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</si>
  <si>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</si>
  <si>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</si>
  <si>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</si>
  <si>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</si>
  <si>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</si>
  <si>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</si>
  <si>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</si>
  <si>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</si>
  <si>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</si>
  <si>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</si>
  <si>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</si>
  <si>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</si>
  <si>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</si>
  <si>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</si>
  <si>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</si>
  <si>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</si>
  <si>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</si>
  <si>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</si>
  <si>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</si>
  <si>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</si>
  <si>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</si>
  <si>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</si>
  <si>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</si>
  <si>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</si>
  <si>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</si>
  <si>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</si>
  <si>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</si>
  <si>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</si>
  <si>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</si>
  <si>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</si>
  <si>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</si>
  <si>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</si>
  <si>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</si>
  <si>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</si>
  <si>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</si>
  <si>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</si>
  <si>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</si>
  <si>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</si>
  <si>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</si>
  <si>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</si>
  <si>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</si>
  <si>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</si>
  <si>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</si>
  <si>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</si>
  <si>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</si>
  <si>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</si>
  <si>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</si>
  <si>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</si>
  <si>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</si>
  <si>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</si>
  <si>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</si>
  <si>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</si>
  <si>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</si>
  <si>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</si>
  <si>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</si>
  <si>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</si>
  <si>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</si>
  <si>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</si>
  <si>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</si>
  <si>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</si>
  <si>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</si>
  <si>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</si>
  <si>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</si>
  <si>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</si>
  <si>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</si>
  <si>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</si>
  <si>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</si>
  <si>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</si>
  <si>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</si>
  <si>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</si>
  <si>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</si>
  <si>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</si>
  <si>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</si>
  <si>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</si>
  <si>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</si>
  <si>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</si>
  <si>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</si>
  <si>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</si>
  <si>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</si>
  <si>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</si>
  <si>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</si>
  <si>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</si>
  <si>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</si>
  <si>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</si>
  <si>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</si>
  <si>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</si>
  <si>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</si>
  <si>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</si>
  <si>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</si>
  <si>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</si>
  <si>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</si>
  <si>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</si>
  <si>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</si>
  <si>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</si>
  <si>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</si>
  <si>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</si>
  <si>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</si>
  <si>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</si>
  <si>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</si>
  <si>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</si>
  <si>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</si>
  <si>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</si>
  <si>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</si>
  <si>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</si>
  <si>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</si>
  <si>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</si>
  <si>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</si>
  <si>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</si>
  <si>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</si>
  <si>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</si>
  <si>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</si>
  <si>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</si>
  <si>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</si>
  <si>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</si>
  <si>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</si>
  <si>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</si>
  <si>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</si>
  <si>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</si>
  <si>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</si>
  <si>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</si>
  <si>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</si>
  <si>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</si>
  <si>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</si>
  <si>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</si>
  <si>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</si>
  <si>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</si>
  <si>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</si>
  <si>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</si>
  <si>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</si>
  <si>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</si>
  <si>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</si>
  <si>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</si>
  <si>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</si>
  <si>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</si>
  <si>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</si>
  <si>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</si>
  <si>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</si>
  <si>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</si>
  <si>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</si>
  <si>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</si>
  <si>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</si>
  <si>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</si>
  <si>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</si>
  <si>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</si>
  <si>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</si>
  <si>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</si>
  <si>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</si>
  <si>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</si>
  <si>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</si>
  <si>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</si>
  <si>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</si>
  <si>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</si>
  <si>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</si>
  <si>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</si>
  <si>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</si>
  <si>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</si>
  <si>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</si>
  <si>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</si>
  <si>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</si>
  <si>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</si>
  <si>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</si>
  <si>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</si>
  <si>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</si>
  <si>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</si>
  <si>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</si>
  <si>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</si>
  <si>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</si>
  <si>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</si>
  <si>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</si>
  <si>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</si>
  <si>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</si>
  <si>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</si>
  <si>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</si>
  <si>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</si>
  <si>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</si>
  <si>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</si>
  <si>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</si>
  <si>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</si>
  <si>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</si>
  <si>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</si>
  <si>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</si>
  <si>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</si>
  <si>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</si>
  <si>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</si>
  <si>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</si>
  <si>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</si>
  <si>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</si>
  <si>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</si>
  <si>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</si>
  <si>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</si>
  <si>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</si>
  <si>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</si>
  <si>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</si>
  <si>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</si>
  <si>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</si>
  <si>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</si>
  <si>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</si>
  <si>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</si>
  <si>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</si>
  <si>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</si>
  <si>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</si>
  <si>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</si>
  <si>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</si>
  <si>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</si>
  <si>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</si>
  <si>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</si>
  <si>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</si>
  <si>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</si>
  <si>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</si>
  <si>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</si>
  <si>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</si>
  <si>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</si>
  <si>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</si>
  <si>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</si>
  <si>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</si>
  <si>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</si>
  <si>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</si>
  <si>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</si>
  <si>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</si>
  <si>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</si>
  <si>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</si>
  <si>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</si>
  <si>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</si>
  <si>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</si>
  <si>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</si>
  <si>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</si>
  <si>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</si>
  <si>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</si>
  <si>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</si>
  <si>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</si>
  <si>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</si>
  <si>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</si>
  <si>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</si>
  <si>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</si>
  <si>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</si>
  <si>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</si>
  <si>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</si>
  <si>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</si>
  <si>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</si>
  <si>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</si>
  <si>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</si>
  <si>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</si>
  <si>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</si>
  <si>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</si>
  <si>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</si>
  <si>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</si>
  <si>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</si>
  <si>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</si>
  <si>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</si>
  <si>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</si>
  <si>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</si>
  <si>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</si>
  <si>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</si>
  <si>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</si>
  <si>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</si>
  <si>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</si>
  <si>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</si>
  <si>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</si>
  <si>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</si>
  <si>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</si>
  <si>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</si>
  <si>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</si>
  <si>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</si>
  <si>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</si>
  <si>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</si>
  <si>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</si>
  <si>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</si>
  <si>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</si>
  <si>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</si>
  <si>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</si>
  <si>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</si>
  <si>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</si>
  <si>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</si>
  <si>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</si>
  <si>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</si>
  <si>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</si>
  <si>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</si>
  <si>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</si>
  <si>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</si>
  <si>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</si>
  <si>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</si>
  <si>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</si>
  <si>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</si>
  <si>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</si>
  <si>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</si>
  <si>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</si>
  <si>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</si>
  <si>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</si>
  <si>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</si>
  <si>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</si>
  <si>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</si>
  <si>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</si>
  <si>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</si>
  <si>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</si>
  <si>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</si>
  <si>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</si>
  <si>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</si>
  <si>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</si>
  <si>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</si>
  <si>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</si>
  <si>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</si>
  <si>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</si>
  <si>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</si>
  <si>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</si>
  <si>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</si>
  <si>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</si>
  <si>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</si>
  <si>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</si>
  <si>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</si>
  <si>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</si>
  <si>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</si>
  <si>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</si>
  <si>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</si>
  <si>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</si>
  <si>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</si>
  <si>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</si>
  <si>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</si>
  <si>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</si>
  <si>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</si>
  <si>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</si>
  <si>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</si>
  <si>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</si>
  <si>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</si>
  <si>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</si>
  <si>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</si>
  <si>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</si>
  <si>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</si>
  <si>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</si>
  <si>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</si>
  <si>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</si>
  <si>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</si>
  <si>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</si>
  <si>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</si>
  <si>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</si>
  <si>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</si>
  <si>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</si>
  <si>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</si>
  <si>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</si>
  <si>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</si>
  <si>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</si>
  <si>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</si>
  <si>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</si>
  <si>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</si>
  <si>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</si>
  <si>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</si>
  <si>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</si>
  <si>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</si>
  <si>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</si>
  <si>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</si>
  <si>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</si>
  <si>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</si>
  <si>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</si>
  <si>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</si>
  <si>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</si>
  <si>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</si>
  <si>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</si>
  <si>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</si>
  <si>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</si>
  <si>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</si>
  <si>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</si>
  <si>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</si>
  <si>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</si>
  <si>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</si>
  <si>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</si>
  <si>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</si>
  <si>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</si>
  <si>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</si>
  <si>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</si>
  <si>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</si>
  <si>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</si>
  <si>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</si>
  <si>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</si>
  <si>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</si>
  <si>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</si>
  <si>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</si>
  <si>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</si>
  <si>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</si>
  <si>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</si>
  <si>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</si>
  <si>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</si>
  <si>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</si>
  <si>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</si>
  <si>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</si>
  <si>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</si>
  <si>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</si>
  <si>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</si>
  <si>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</si>
  <si>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</si>
  <si>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</si>
  <si>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</si>
  <si>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</si>
  <si>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</si>
  <si>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</si>
  <si>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</si>
  <si>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</si>
  <si>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</si>
  <si>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</si>
  <si>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</si>
  <si>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</si>
  <si>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</si>
  <si>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</si>
  <si>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</si>
  <si>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</si>
  <si>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</si>
  <si>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</si>
  <si>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</si>
  <si>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</si>
  <si>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</si>
  <si>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</si>
  <si>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</si>
  <si>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</si>
  <si>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</si>
  <si>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</si>
  <si>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</si>
  <si>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</si>
  <si>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</si>
  <si>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</si>
  <si>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</si>
  <si>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</si>
  <si>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</si>
  <si>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</si>
  <si>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</si>
  <si>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</si>
  <si>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</si>
  <si>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</si>
  <si>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</si>
  <si>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</si>
  <si>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</si>
  <si>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</si>
  <si>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</si>
  <si>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</si>
  <si>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</si>
  <si>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</si>
  <si>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</si>
  <si>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</si>
  <si>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</si>
  <si>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</si>
  <si>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</si>
  <si>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</si>
  <si>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</si>
  <si>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</si>
  <si>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</si>
  <si>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</si>
  <si>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</si>
  <si>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</si>
  <si>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</si>
  <si>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</si>
  <si>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</si>
  <si>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</si>
  <si>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</si>
  <si>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</si>
  <si>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</si>
  <si>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</si>
  <si>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</si>
  <si>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</si>
  <si>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</si>
  <si>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</si>
  <si>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</si>
  <si>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</si>
  <si>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</si>
  <si>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</si>
  <si>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</si>
  <si>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</si>
  <si>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</si>
  <si>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</si>
  <si>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</si>
  <si>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</si>
  <si>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</si>
  <si>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</si>
  <si>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</si>
  <si>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</si>
  <si>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</si>
  <si>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</si>
  <si>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</si>
  <si>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</si>
  <si>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</si>
  <si>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</si>
  <si>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</si>
  <si>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</si>
  <si>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</si>
  <si>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</si>
  <si>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</si>
  <si>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</si>
  <si>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</si>
  <si>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</si>
  <si>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</si>
  <si>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</si>
  <si>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</si>
  <si>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</si>
  <si>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</si>
  <si>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</si>
  <si>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</si>
  <si>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</si>
  <si>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</si>
  <si>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</si>
  <si>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</si>
  <si>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</si>
  <si>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</si>
  <si>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</si>
  <si>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</si>
  <si>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</si>
  <si>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</si>
  <si>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</si>
  <si>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</si>
  <si>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</si>
  <si>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</si>
  <si>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</si>
  <si>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</si>
  <si>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</si>
  <si>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</si>
  <si>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</si>
  <si>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</si>
  <si>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</si>
  <si>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</si>
  <si>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</si>
  <si>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</si>
  <si>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</si>
  <si>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</si>
  <si>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</si>
  <si>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</si>
  <si>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</si>
  <si>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</si>
  <si>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</si>
  <si>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</si>
  <si>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</si>
  <si>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</si>
  <si>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</si>
  <si>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</si>
  <si>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</si>
  <si>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</si>
  <si>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</si>
  <si>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</si>
  <si>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</si>
  <si>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</si>
  <si>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</si>
  <si>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</si>
  <si>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</si>
  <si>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</si>
  <si>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</si>
  <si>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</si>
  <si>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</si>
  <si>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</si>
  <si>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</si>
  <si>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</si>
  <si>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</si>
  <si>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</si>
  <si>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</si>
  <si>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</si>
  <si>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</si>
  <si>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</si>
  <si>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</si>
  <si>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</si>
  <si>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</si>
  <si>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</si>
  <si>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</si>
  <si>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</si>
  <si>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</si>
  <si>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</si>
  <si>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</si>
  <si>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</si>
  <si>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</si>
  <si>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</si>
  <si>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</si>
  <si>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</si>
  <si>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</si>
  <si>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</si>
  <si>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</si>
  <si>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</si>
  <si>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</si>
  <si>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</si>
  <si>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</si>
  <si>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</si>
  <si>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</si>
  <si>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</si>
  <si>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</si>
  <si>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</si>
  <si>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</si>
  <si>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</si>
  <si>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</si>
  <si>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</si>
  <si>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</si>
  <si>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</si>
  <si>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</si>
  <si>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</si>
  <si>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</si>
  <si>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</si>
  <si>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</si>
  <si>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</si>
  <si>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</si>
  <si>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</si>
  <si>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</si>
  <si>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</si>
  <si>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</si>
  <si>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</si>
  <si>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</si>
  <si>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</si>
  <si>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</si>
  <si>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</si>
  <si>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</si>
  <si>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</si>
  <si>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</si>
  <si>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</si>
  <si>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</si>
  <si>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</si>
  <si>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</si>
  <si>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</si>
  <si>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</si>
  <si>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</si>
  <si>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</si>
  <si>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</si>
  <si>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</si>
  <si>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</si>
  <si>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</si>
  <si>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</si>
  <si>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</si>
  <si>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</si>
  <si>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</si>
  <si>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</si>
  <si>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</si>
  <si>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</si>
  <si>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</si>
  <si>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</si>
  <si>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</si>
  <si>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</si>
  <si>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</si>
  <si>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</si>
  <si>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</si>
  <si>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</si>
  <si>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</si>
  <si>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</si>
  <si>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</si>
  <si>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</si>
  <si>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</si>
  <si>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</si>
  <si>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</si>
  <si>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</si>
  <si>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</si>
  <si>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</si>
  <si>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</si>
  <si>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</si>
  <si>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</si>
  <si>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</si>
  <si>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</si>
  <si>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</si>
  <si>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</si>
  <si>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</si>
  <si>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</si>
  <si>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</si>
  <si>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</si>
  <si>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</si>
  <si>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</si>
  <si>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</si>
  <si>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</si>
  <si>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</si>
  <si>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</si>
  <si>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</si>
  <si>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</si>
  <si>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</si>
  <si>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</si>
  <si>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</si>
  <si>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</si>
  <si>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</si>
  <si>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</si>
  <si>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</si>
  <si>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</si>
  <si>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</si>
  <si>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</si>
  <si>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</si>
  <si>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</si>
  <si>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</si>
  <si>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</si>
  <si>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</si>
  <si>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</si>
  <si>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</si>
  <si>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</si>
  <si>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</si>
  <si>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</si>
  <si>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</si>
  <si>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</si>
  <si>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</si>
  <si>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</si>
  <si>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</si>
  <si>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</si>
  <si>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</si>
  <si>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</si>
  <si>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</si>
  <si>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</si>
  <si>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</si>
  <si>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</si>
  <si>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</si>
  <si>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</si>
  <si>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</si>
  <si>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</si>
  <si>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</si>
  <si>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</si>
  <si>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</si>
  <si>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</si>
  <si>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</si>
  <si>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</si>
  <si>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</si>
  <si>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</si>
  <si>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</si>
  <si>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</si>
  <si>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</si>
  <si>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</si>
  <si>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</si>
  <si>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</si>
  <si>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</si>
  <si>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</si>
  <si>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</si>
  <si>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</si>
  <si>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</si>
  <si>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</si>
  <si>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</si>
  <si>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</si>
  <si>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</si>
  <si>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</si>
  <si>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</si>
  <si>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</si>
  <si>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</si>
  <si>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</si>
  <si>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</si>
  <si>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</si>
  <si>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</si>
  <si>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</si>
  <si>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</si>
  <si>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</si>
  <si>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</si>
  <si>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</si>
  <si>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</si>
  <si>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</si>
  <si>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</si>
  <si>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</si>
  <si>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</si>
  <si>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</si>
  <si>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</si>
  <si>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</si>
  <si>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</si>
  <si>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</si>
  <si>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</si>
  <si>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</si>
  <si>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</si>
  <si>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</si>
  <si>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</si>
  <si>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</si>
  <si>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</si>
  <si>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</si>
  <si>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</si>
  <si>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</si>
  <si>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</si>
  <si>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</si>
  <si>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</si>
  <si>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</si>
  <si>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</si>
  <si>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</si>
  <si>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</si>
  <si>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</si>
  <si>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</si>
  <si>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</si>
  <si>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</si>
  <si>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</si>
  <si>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</si>
  <si>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</si>
  <si>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</si>
  <si>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</si>
  <si>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</si>
  <si>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</si>
  <si>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</si>
  <si>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</si>
  <si>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</si>
  <si>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</si>
  <si>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</si>
  <si>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</si>
  <si>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</si>
  <si>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</si>
  <si>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</si>
  <si>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</si>
  <si>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</si>
  <si>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</si>
  <si>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</si>
  <si>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</si>
  <si>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</si>
  <si>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</si>
  <si>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</si>
  <si>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</si>
  <si>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</si>
  <si>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</si>
  <si>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</si>
  <si>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</si>
  <si>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</si>
  <si>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</si>
  <si>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</si>
  <si>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</si>
  <si>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</si>
  <si>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</si>
  <si>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</si>
  <si>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</si>
  <si>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</si>
  <si>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</si>
  <si>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</si>
  <si>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</si>
  <si>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</si>
  <si>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</si>
  <si>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</si>
  <si>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</si>
  <si>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</si>
  <si>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</si>
  <si>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</si>
  <si>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</si>
  <si>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</si>
  <si>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</si>
  <si>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</si>
  <si>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</si>
  <si>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</si>
  <si>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</si>
  <si>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</si>
  <si>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</si>
  <si>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</si>
  <si>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</si>
  <si>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</si>
  <si>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</si>
  <si>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</si>
  <si>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</si>
  <si>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</si>
  <si>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</si>
  <si>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</si>
  <si>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</si>
  <si>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</si>
  <si>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</si>
  <si>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</si>
  <si>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</si>
  <si>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</si>
  <si>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</si>
  <si>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</si>
  <si>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</si>
  <si>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</si>
  <si>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</si>
  <si>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</si>
  <si>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</si>
  <si>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</si>
  <si>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</si>
  <si>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</si>
  <si>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</si>
  <si>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</si>
  <si>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</si>
  <si>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</si>
  <si>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</si>
  <si>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</si>
  <si>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</si>
  <si>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</si>
  <si>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</si>
  <si>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</si>
  <si>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</si>
  <si>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</si>
  <si>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</si>
  <si>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</si>
  <si>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</si>
  <si>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</si>
  <si>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</si>
  <si>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</si>
  <si>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</si>
  <si>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</si>
  <si>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</si>
  <si>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</si>
  <si>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</si>
  <si>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</si>
  <si>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</si>
  <si>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</si>
  <si>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</si>
  <si>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</si>
  <si>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</si>
  <si>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</si>
  <si>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</si>
  <si>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</si>
  <si>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</si>
  <si>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</si>
  <si>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</si>
  <si>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</si>
  <si>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</si>
  <si>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</si>
  <si>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</si>
  <si>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</si>
  <si>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</si>
  <si>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</si>
  <si>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</si>
  <si>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</si>
  <si>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</si>
  <si>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</si>
  <si>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</si>
  <si>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</si>
  <si>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</si>
  <si>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</si>
  <si>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</si>
  <si>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</si>
  <si>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</si>
  <si>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</si>
  <si>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</si>
  <si>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</si>
  <si>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</si>
  <si>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</si>
  <si>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</si>
  <si>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</si>
  <si>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</si>
  <si>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</si>
  <si>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</si>
  <si>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</si>
  <si>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</si>
  <si>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</si>
  <si>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</si>
  <si>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</si>
  <si>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</si>
  <si>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</si>
  <si>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</si>
  <si>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</si>
  <si>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</si>
  <si>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</si>
  <si>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</si>
  <si>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</si>
  <si>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</si>
  <si>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</si>
  <si>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</si>
  <si>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</si>
  <si>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</si>
  <si>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</si>
  <si>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</si>
  <si>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</si>
  <si>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</si>
  <si>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</si>
  <si>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</si>
  <si>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</si>
  <si>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</si>
  <si>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</si>
  <si>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</si>
  <si>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</si>
  <si>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</si>
  <si>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</si>
  <si>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</si>
  <si>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</si>
  <si>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</si>
  <si>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</si>
  <si>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</si>
  <si>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</si>
  <si>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</si>
  <si>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</si>
  <si>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</si>
  <si>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</si>
  <si>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</si>
  <si>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</si>
  <si>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</si>
  <si>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</si>
  <si>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</si>
  <si>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</si>
  <si>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</si>
  <si>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</si>
  <si>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</si>
  <si>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</si>
  <si>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</si>
  <si>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</si>
  <si>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</si>
  <si>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</si>
  <si>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</si>
  <si>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</si>
  <si>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</si>
  <si>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</si>
  <si>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</si>
  <si>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</si>
  <si>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</si>
  <si>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</si>
  <si>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</si>
  <si>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</si>
  <si>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</si>
  <si>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</si>
  <si>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</si>
  <si>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</si>
  <si>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</si>
  <si>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</si>
  <si>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</si>
  <si>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</si>
  <si>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</si>
  <si>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</si>
  <si>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</si>
  <si>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</si>
  <si>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</si>
  <si>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</si>
  <si>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</si>
  <si>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</si>
  <si>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</si>
  <si>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</si>
  <si>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</si>
  <si>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</si>
  <si>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</si>
  <si>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</si>
  <si>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</si>
  <si>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</si>
  <si>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</si>
  <si>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</si>
  <si>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</si>
  <si>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</si>
  <si>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</si>
  <si>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</si>
  <si>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</si>
  <si>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</si>
  <si>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</si>
  <si>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</si>
  <si>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</si>
  <si>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</si>
  <si>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</si>
  <si>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</si>
  <si>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</si>
  <si>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</si>
  <si>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</si>
  <si>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</si>
  <si>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</si>
  <si>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</si>
  <si>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</si>
  <si>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</si>
  <si>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</si>
  <si>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</si>
  <si>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</si>
  <si>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</si>
  <si>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</si>
  <si>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</si>
  <si>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</si>
  <si>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</si>
  <si>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</si>
  <si>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</si>
  <si>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</si>
  <si>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</si>
  <si>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</si>
  <si>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</si>
  <si>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</si>
  <si>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</si>
  <si>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</si>
  <si>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</si>
  <si>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</si>
  <si>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</si>
  <si>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</si>
  <si>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</si>
  <si>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</si>
  <si>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</si>
  <si>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</si>
  <si>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</si>
  <si>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</si>
  <si>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</si>
  <si>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</si>
  <si>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</si>
  <si>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</si>
  <si>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</si>
  <si>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</si>
  <si>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</si>
  <si>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</si>
  <si>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</si>
  <si>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</si>
  <si>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</si>
  <si>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</si>
  <si>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</si>
  <si>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</si>
  <si>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</si>
  <si>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</si>
  <si>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</si>
  <si>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</si>
  <si>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</si>
  <si>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</si>
  <si>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</si>
  <si>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</si>
  <si>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</si>
  <si>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</si>
  <si>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</si>
  <si>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</si>
  <si>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</si>
  <si>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</si>
  <si>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</si>
  <si>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</si>
  <si>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</si>
  <si>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</si>
  <si>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</si>
  <si>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</si>
  <si>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</si>
  <si>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</si>
  <si>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</si>
  <si>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</si>
  <si>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</si>
  <si>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</si>
  <si>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</si>
  <si>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</si>
  <si>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</si>
  <si>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</si>
  <si>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</si>
  <si>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</si>
  <si>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</si>
  <si>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</si>
  <si>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</si>
  <si>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</si>
  <si>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</si>
  <si>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</si>
  <si>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</si>
  <si>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</si>
  <si>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</si>
  <si>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</si>
  <si>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</si>
  <si>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</si>
  <si>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</si>
  <si>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</si>
  <si>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</si>
  <si>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</si>
  <si>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</si>
  <si>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</si>
  <si>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</si>
  <si>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</si>
  <si>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</si>
  <si>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</si>
  <si>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</si>
  <si>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</si>
  <si>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</si>
  <si>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</si>
  <si>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</si>
  <si>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</si>
  <si>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</si>
  <si>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</si>
  <si>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</si>
  <si>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</si>
  <si>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</si>
  <si>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</si>
  <si>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</si>
  <si>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</si>
  <si>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</si>
  <si>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</si>
  <si>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</si>
  <si>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</si>
  <si>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</si>
  <si>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</si>
  <si>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</si>
  <si>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</si>
  <si>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</si>
  <si>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</si>
  <si>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</si>
  <si>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</si>
  <si>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</si>
  <si>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</si>
  <si>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</si>
  <si>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</si>
  <si>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</si>
  <si>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</si>
  <si>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</si>
  <si>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</si>
  <si>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</si>
  <si>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</si>
  <si>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</si>
  <si>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</si>
  <si>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</si>
  <si>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</si>
  <si>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</si>
  <si>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</si>
  <si>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</si>
  <si>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</si>
  <si>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</si>
  <si>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</si>
  <si>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</si>
  <si>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</si>
  <si>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</si>
  <si>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</si>
  <si>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</si>
  <si>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</si>
  <si>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</si>
  <si>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</si>
  <si>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</si>
  <si>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</si>
  <si>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</si>
  <si>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</si>
  <si>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</si>
  <si>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</si>
  <si>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</si>
  <si>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</si>
  <si>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</si>
  <si>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</si>
  <si>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</si>
  <si>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</si>
  <si>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</si>
  <si>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</si>
  <si>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</si>
  <si>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</si>
  <si>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</si>
  <si>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</si>
  <si>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</si>
  <si>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</si>
  <si>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</si>
  <si>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</si>
  <si>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</si>
  <si>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</si>
  <si>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</si>
  <si>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</si>
  <si>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</si>
  <si>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</si>
  <si>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</si>
  <si>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</si>
  <si>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</si>
  <si>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</si>
  <si>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</si>
  <si>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</si>
  <si>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</si>
  <si>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</si>
  <si>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</si>
  <si>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</si>
  <si>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</si>
  <si>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</si>
  <si>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</si>
  <si>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</si>
  <si>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</si>
  <si>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</si>
  <si>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</si>
  <si>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</si>
  <si>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</si>
  <si>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</si>
  <si>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</si>
  <si>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</si>
  <si>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</si>
  <si>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</si>
  <si>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</si>
  <si>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</si>
  <si>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</si>
  <si>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</si>
  <si>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</si>
  <si>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</si>
  <si>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</si>
  <si>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</si>
  <si>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</si>
  <si>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</si>
  <si>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</si>
  <si>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</si>
  <si>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</si>
  <si>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</si>
  <si>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</si>
  <si>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</si>
  <si>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</si>
  <si>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</si>
  <si>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</si>
  <si>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</si>
  <si>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</si>
  <si>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</si>
  <si>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</si>
  <si>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</si>
  <si>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</si>
  <si>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</si>
  <si>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</si>
  <si>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</si>
  <si>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</si>
  <si>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</si>
  <si>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</si>
  <si>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</si>
  <si>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</si>
  <si>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</si>
  <si>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</si>
  <si>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</si>
  <si>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</si>
  <si>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</si>
  <si>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</si>
  <si>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</si>
  <si>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</si>
  <si>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</si>
  <si>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</si>
  <si>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</si>
  <si>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</si>
  <si>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</si>
  <si>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</si>
  <si>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</si>
  <si>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</si>
  <si>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</si>
  <si>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</si>
  <si>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</si>
  <si>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</si>
  <si>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</si>
  <si>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</si>
  <si>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</si>
  <si>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</si>
  <si>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</si>
  <si>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</si>
  <si>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</si>
  <si>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</si>
  <si>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</si>
  <si>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</si>
  <si>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</si>
  <si>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</si>
  <si>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</si>
  <si>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</si>
  <si>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</si>
  <si>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</si>
  <si>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</si>
  <si>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</si>
  <si>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</si>
  <si>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</si>
  <si>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</si>
  <si>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</si>
  <si>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</si>
  <si>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</si>
  <si>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</si>
  <si>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</si>
  <si>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</si>
  <si>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</si>
  <si>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</si>
  <si>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</si>
  <si>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</si>
  <si>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</si>
  <si>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</si>
  <si>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</si>
  <si>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</si>
  <si>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</si>
  <si>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</si>
  <si>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</si>
  <si>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</si>
  <si>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</si>
  <si>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</si>
  <si>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</si>
  <si>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</si>
  <si>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</si>
  <si>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</si>
  <si>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</si>
  <si>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</si>
  <si>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</si>
  <si>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</si>
  <si>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</si>
  <si>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</si>
  <si>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</si>
  <si>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</si>
  <si>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</si>
  <si>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</si>
  <si>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</si>
  <si>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</si>
  <si>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</si>
  <si>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</si>
  <si>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</si>
  <si>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</si>
  <si>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</si>
  <si>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</si>
  <si>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</si>
  <si>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</si>
  <si>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</si>
  <si>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</si>
  <si>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</si>
  <si>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</si>
  <si>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</si>
  <si>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</si>
  <si>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</si>
  <si>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</si>
  <si>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</si>
  <si>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</si>
  <si>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</si>
  <si>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</si>
  <si>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</si>
  <si>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</si>
  <si>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</si>
  <si>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</si>
  <si>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</si>
  <si>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</si>
  <si>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</si>
  <si>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</si>
  <si>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</si>
  <si>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</si>
  <si>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</si>
  <si>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</si>
  <si>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</si>
  <si>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</si>
  <si>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</si>
  <si>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</si>
  <si>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</si>
  <si>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</si>
  <si>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</si>
  <si>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</si>
  <si>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</si>
  <si>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</si>
  <si>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</si>
  <si>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</si>
  <si>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</si>
  <si>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</si>
  <si>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</si>
  <si>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</si>
  <si>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</si>
  <si>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</si>
  <si>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</si>
  <si>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</si>
  <si>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</si>
  <si>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</si>
  <si>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</si>
  <si>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</si>
  <si>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</si>
  <si>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</si>
  <si>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</si>
  <si>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</si>
  <si>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</si>
  <si>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</si>
  <si>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</si>
  <si>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</si>
  <si>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</si>
  <si>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</si>
  <si>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</si>
  <si>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</si>
  <si>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</si>
  <si>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</si>
  <si>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</si>
  <si>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</si>
  <si>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</si>
  <si>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</si>
  <si>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</si>
  <si>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</si>
  <si>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</si>
  <si>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</si>
  <si>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</si>
  <si>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</si>
  <si>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</si>
  <si>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</si>
  <si>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</si>
  <si>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</si>
  <si>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</si>
  <si>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</si>
  <si>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</si>
  <si>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</si>
  <si>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</si>
  <si>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</si>
  <si>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</si>
  <si>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</si>
  <si>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</si>
  <si>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</si>
  <si>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</si>
  <si>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</si>
  <si>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</si>
  <si>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</si>
  <si>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</si>
  <si>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</si>
  <si>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</si>
  <si>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</si>
  <si>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</si>
  <si>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</si>
  <si>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</si>
  <si>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</si>
  <si>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</si>
  <si>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</si>
  <si>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</si>
  <si>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</si>
  <si>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</si>
  <si>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</si>
  <si>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</si>
  <si>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</si>
  <si>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</si>
  <si>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</si>
  <si>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</si>
  <si>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</si>
  <si>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</si>
  <si>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</si>
  <si>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</si>
  <si>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</si>
  <si>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</si>
  <si>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</si>
  <si>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</si>
  <si>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</si>
  <si>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</si>
  <si>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</si>
  <si>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</si>
  <si>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</si>
  <si>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</si>
  <si>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</si>
  <si>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</si>
  <si>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</si>
  <si>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</si>
  <si>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</si>
  <si>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</si>
  <si>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</si>
  <si>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</si>
  <si>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</si>
  <si>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</si>
  <si>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</si>
  <si>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</si>
  <si>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</si>
  <si>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</si>
  <si>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</si>
  <si>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</si>
  <si>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</si>
  <si>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</si>
  <si>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</si>
  <si>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</si>
  <si>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</si>
  <si>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</si>
  <si>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</si>
  <si>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</si>
  <si>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</si>
  <si>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</si>
  <si>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</si>
  <si>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</si>
  <si>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</si>
  <si>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</si>
  <si>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</si>
  <si>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</si>
  <si>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</si>
  <si>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</si>
  <si>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</si>
  <si>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</si>
  <si>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</si>
  <si>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</si>
  <si>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</si>
  <si>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</si>
  <si>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</si>
  <si>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</si>
  <si>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</si>
  <si>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</si>
  <si>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</si>
  <si>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</si>
  <si>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</si>
  <si>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</si>
  <si>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</si>
  <si>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</si>
  <si>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</si>
  <si>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</si>
  <si>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</si>
  <si>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</si>
  <si>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</si>
  <si>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</si>
  <si>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</si>
  <si>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</si>
  <si>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</si>
  <si>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</si>
  <si>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</si>
  <si>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</si>
  <si>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</si>
  <si>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</si>
  <si>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</si>
  <si>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</si>
  <si>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</si>
  <si>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</si>
  <si>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</si>
  <si>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</si>
  <si>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</si>
  <si>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</si>
  <si>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</si>
  <si>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</si>
  <si>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</si>
  <si>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</si>
  <si>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</si>
  <si>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</si>
  <si>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</si>
  <si>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</si>
  <si>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</si>
  <si>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</si>
  <si>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</si>
  <si>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</si>
  <si>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</si>
  <si>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</si>
  <si>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</si>
  <si>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</si>
  <si>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</si>
  <si>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</si>
  <si>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</si>
  <si>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</si>
  <si>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</si>
  <si>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</si>
  <si>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</si>
  <si>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</si>
  <si>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</si>
  <si>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</si>
  <si>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</si>
  <si>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</si>
  <si>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</si>
  <si>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</si>
  <si>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</si>
  <si>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</si>
  <si>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</si>
  <si>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</si>
  <si>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</si>
  <si>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</si>
  <si>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</si>
  <si>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</si>
  <si>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</si>
  <si>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</si>
  <si>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</si>
  <si>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</si>
  <si>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</si>
  <si>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</si>
  <si>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</si>
  <si>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</si>
  <si>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</si>
  <si>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</si>
  <si>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</si>
  <si>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</si>
  <si>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</si>
  <si>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</si>
  <si>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</si>
  <si>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</si>
  <si>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</si>
  <si>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</si>
  <si>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</si>
  <si>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</si>
  <si>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</si>
  <si>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</si>
  <si>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</si>
  <si>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</si>
  <si>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</si>
  <si>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</si>
  <si>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</si>
  <si>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</si>
  <si>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</si>
  <si>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</si>
  <si>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</si>
  <si>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</si>
  <si>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</si>
  <si>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</si>
  <si>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</si>
  <si>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</si>
  <si>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</si>
  <si>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</si>
  <si>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</si>
  <si>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</si>
  <si>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</si>
  <si>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</si>
  <si>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</si>
  <si>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</si>
  <si>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</si>
  <si>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</si>
  <si>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</si>
  <si>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</si>
  <si>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</si>
  <si>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</si>
  <si>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</si>
  <si>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</si>
  <si>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</si>
  <si>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</si>
  <si>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</si>
  <si>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</si>
  <si>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</si>
  <si>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</si>
  <si>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</si>
  <si>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</si>
  <si>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</si>
  <si>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</si>
  <si>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</si>
  <si>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</si>
  <si>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</si>
  <si>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</si>
  <si>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</si>
  <si>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</si>
  <si>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</si>
  <si>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</si>
  <si>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</si>
  <si>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</si>
  <si>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</si>
  <si>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</si>
  <si>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</si>
  <si>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</si>
  <si>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</si>
  <si>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</si>
  <si>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</si>
  <si>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</si>
  <si>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</si>
  <si>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</si>
  <si>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</si>
  <si>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</si>
  <si>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</si>
  <si>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</si>
  <si>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</si>
  <si>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</si>
  <si>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</si>
  <si>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</si>
  <si>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</si>
  <si>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</si>
  <si>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</si>
  <si>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</si>
  <si>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</si>
  <si>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</si>
  <si>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</si>
  <si>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</si>
  <si>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</si>
  <si>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</si>
  <si>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</si>
  <si>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</si>
  <si>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</si>
  <si>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</si>
  <si>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</si>
  <si>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</si>
  <si>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</si>
  <si>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</si>
  <si>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</si>
  <si>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</si>
  <si>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</si>
  <si>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</si>
  <si>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</si>
  <si>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</si>
  <si>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</si>
  <si>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</si>
  <si>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</si>
  <si>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</si>
  <si>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</si>
  <si>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</si>
  <si>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</si>
  <si>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</si>
  <si>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</si>
  <si>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</si>
  <si>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</si>
  <si>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</si>
  <si>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</si>
  <si>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</si>
  <si>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</si>
  <si>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</si>
  <si>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</si>
  <si>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</si>
  <si>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</si>
  <si>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</si>
  <si>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</si>
  <si>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</si>
  <si>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</si>
  <si>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</si>
  <si>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</si>
  <si>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</si>
  <si>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</si>
  <si>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</si>
  <si>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</si>
  <si>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</si>
  <si>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</si>
  <si>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</si>
  <si>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</si>
  <si>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</si>
  <si>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</si>
  <si>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</si>
  <si>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</si>
  <si>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</si>
  <si>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</si>
  <si>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</si>
  <si>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</si>
  <si>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</si>
  <si>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</si>
  <si>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</si>
  <si>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</si>
  <si>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</si>
  <si>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</si>
  <si>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</si>
  <si>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</si>
  <si>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</si>
  <si>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</si>
  <si>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</si>
  <si>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</si>
  <si>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</si>
  <si>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</si>
  <si>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</si>
  <si>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</si>
  <si>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</si>
  <si>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</si>
  <si>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</si>
  <si>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</si>
  <si>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</si>
  <si>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</si>
  <si>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</si>
  <si>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</si>
  <si>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</si>
  <si>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</si>
  <si>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</si>
  <si>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</si>
  <si>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</si>
  <si>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</si>
  <si>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</si>
  <si>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</si>
  <si>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</si>
  <si>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</si>
  <si>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</si>
  <si>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</si>
  <si>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</si>
  <si>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</si>
  <si>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</si>
  <si>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</si>
  <si>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</si>
  <si>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</si>
  <si>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</si>
  <si>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</si>
  <si>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</si>
  <si>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</si>
  <si>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</si>
  <si>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</si>
  <si>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</si>
  <si>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</si>
  <si>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</si>
  <si>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</si>
  <si>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</si>
  <si>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</si>
  <si>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</si>
  <si>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</si>
  <si>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</si>
  <si>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</si>
  <si>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</si>
  <si>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</si>
  <si>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</si>
  <si>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</si>
  <si>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</si>
  <si>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</si>
  <si>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</si>
  <si>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</si>
  <si>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</si>
  <si>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</si>
  <si>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</si>
  <si>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</si>
  <si>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</si>
  <si>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</si>
  <si>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</si>
  <si>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</si>
  <si>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</si>
  <si>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</si>
  <si>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</si>
  <si>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</si>
  <si>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</si>
  <si>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</si>
  <si>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</si>
  <si>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</si>
  <si>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</si>
  <si>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</si>
  <si>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</si>
  <si>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</si>
  <si>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</si>
  <si>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</si>
  <si>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</si>
  <si>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</si>
  <si>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</si>
  <si>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</si>
  <si>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</si>
  <si>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</si>
  <si>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</si>
  <si>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</si>
  <si>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</si>
  <si>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</si>
  <si>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</si>
  <si>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</si>
  <si>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</si>
  <si>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</si>
  <si>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</si>
  <si>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</si>
  <si>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</si>
  <si>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</si>
  <si>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</si>
  <si>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</si>
  <si>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</si>
  <si>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</si>
  <si>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</si>
  <si>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</si>
  <si>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</si>
  <si>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</si>
  <si>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</si>
  <si>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</si>
  <si>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</si>
  <si>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</si>
  <si>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</si>
  <si>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</si>
  <si>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</si>
  <si>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</si>
  <si>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</si>
  <si>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</si>
  <si>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</si>
  <si>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</si>
  <si>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</si>
  <si>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</si>
  <si>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</si>
  <si>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</si>
  <si>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</si>
  <si>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</si>
  <si>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</si>
  <si>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</si>
  <si>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</si>
  <si>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</si>
  <si>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</si>
  <si>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</si>
  <si>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</si>
  <si>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</si>
  <si>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</si>
  <si>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</si>
  <si>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</si>
  <si>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</si>
  <si>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</si>
  <si>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</si>
  <si>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</si>
  <si>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</si>
  <si>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</si>
  <si>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</si>
  <si>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</si>
  <si>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</si>
  <si>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</si>
  <si>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</si>
  <si>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</si>
  <si>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</si>
  <si>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</si>
  <si>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</si>
  <si>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</si>
  <si>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</si>
  <si>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</si>
  <si>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</si>
  <si>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</si>
  <si>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</si>
  <si>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</si>
  <si>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</si>
  <si>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</si>
  <si>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</si>
  <si>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</si>
  <si>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</si>
  <si>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</si>
  <si>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</si>
  <si>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</si>
  <si>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</si>
  <si>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</si>
  <si>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</si>
  <si>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</si>
  <si>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</si>
  <si>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</si>
  <si>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</si>
  <si>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</si>
  <si>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</si>
  <si>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</si>
  <si>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</si>
  <si>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</si>
  <si>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</si>
  <si>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</si>
  <si>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</si>
  <si>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</si>
  <si>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</si>
  <si>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</si>
  <si>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</si>
  <si>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</si>
  <si>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</si>
  <si>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</si>
  <si>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</si>
  <si>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</si>
  <si>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</si>
  <si>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</si>
  <si>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</si>
  <si>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</si>
  <si>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</si>
  <si>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</si>
  <si>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</si>
  <si>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</si>
  <si>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</si>
  <si>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</si>
  <si>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</si>
  <si>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</si>
  <si>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</si>
  <si>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</si>
  <si>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</si>
  <si>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</si>
  <si>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</si>
  <si>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</si>
  <si>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</si>
  <si>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</si>
  <si>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</si>
  <si>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</si>
  <si>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</si>
  <si>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</si>
  <si>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</si>
  <si>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</si>
  <si>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</si>
  <si>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</si>
  <si>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</si>
  <si>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</si>
  <si>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</si>
  <si>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</si>
  <si>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</si>
  <si>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</si>
  <si>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</si>
  <si>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</si>
  <si>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</si>
  <si>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</si>
  <si>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</si>
  <si>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</si>
  <si>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</si>
  <si>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</si>
  <si>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</si>
  <si>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</si>
  <si>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</si>
  <si>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</si>
  <si>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</si>
  <si>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</si>
  <si>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</si>
  <si>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</si>
  <si>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</si>
  <si>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</si>
  <si>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</si>
  <si>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</si>
  <si>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</si>
  <si>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</si>
  <si>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</si>
  <si>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</si>
  <si>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</si>
  <si>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</si>
  <si>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</si>
  <si>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</si>
  <si>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</si>
  <si>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</si>
  <si>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</si>
  <si>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</si>
  <si>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</si>
  <si>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</si>
  <si>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</si>
  <si>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</si>
  <si>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</si>
  <si>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</si>
  <si>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</si>
  <si>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</si>
  <si>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</si>
  <si>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</si>
  <si>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</si>
  <si>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</si>
  <si>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</si>
  <si>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</si>
  <si>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</si>
  <si>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</si>
  <si>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</si>
  <si>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</si>
  <si>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</si>
  <si>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</si>
  <si>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</si>
  <si>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</si>
  <si>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</si>
  <si>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</si>
  <si>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</si>
  <si>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</si>
  <si>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</si>
  <si>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</si>
  <si>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</si>
  <si>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</si>
  <si>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</si>
  <si>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</si>
  <si>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</si>
  <si>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</si>
  <si>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</si>
  <si>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</si>
  <si>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</si>
  <si>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</si>
  <si>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</si>
  <si>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</si>
  <si>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</si>
  <si>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</si>
  <si>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</si>
  <si>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</si>
  <si>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</si>
  <si>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</si>
  <si>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</si>
  <si>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</si>
  <si>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</si>
  <si>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</si>
  <si>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</si>
  <si>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</si>
  <si>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</si>
  <si>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</si>
  <si>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</si>
  <si>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</si>
  <si>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</si>
  <si>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</si>
  <si>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</si>
  <si>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</si>
  <si>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</si>
  <si>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</si>
  <si>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</si>
  <si>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</si>
  <si>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</si>
  <si>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</si>
  <si>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</si>
  <si>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</si>
  <si>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</si>
  <si>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</si>
  <si>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</si>
  <si>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</si>
  <si>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</si>
  <si>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</si>
  <si>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</si>
  <si>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</si>
  <si>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</si>
  <si>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</si>
  <si>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</si>
  <si>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</si>
  <si>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</si>
  <si>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</si>
  <si>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</si>
  <si>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</si>
  <si>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</si>
  <si>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</si>
  <si>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</si>
  <si>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</si>
  <si>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</si>
  <si>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</si>
  <si>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</si>
  <si>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</si>
  <si>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</si>
  <si>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</si>
  <si>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</si>
  <si>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</si>
  <si>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</si>
  <si>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</si>
  <si>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</si>
  <si>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</si>
  <si>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</si>
  <si>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</si>
  <si>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</si>
  <si>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</si>
  <si>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</si>
  <si>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</si>
  <si>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</si>
  <si>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</si>
  <si>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</si>
  <si>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</si>
  <si>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</si>
  <si>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</si>
  <si>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</si>
  <si>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</si>
  <si>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</si>
  <si>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</si>
  <si>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</si>
  <si>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</si>
  <si>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</si>
  <si>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</si>
  <si>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</si>
  <si>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</si>
  <si>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</si>
  <si>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</si>
  <si>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</si>
  <si>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</si>
  <si>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</si>
  <si>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</si>
  <si>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</si>
  <si>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</si>
  <si>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</si>
  <si>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</si>
  <si>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</si>
  <si>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</si>
  <si>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</si>
  <si>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</si>
  <si>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</si>
  <si>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</si>
  <si>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</si>
  <si>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</si>
  <si>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</si>
  <si>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</si>
  <si>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</si>
  <si>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</si>
  <si>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</si>
  <si>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</si>
  <si>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</si>
  <si>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</si>
  <si>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</si>
  <si>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</si>
  <si>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</si>
  <si>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</si>
  <si>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</si>
  <si>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</si>
  <si>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</si>
  <si>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</si>
  <si>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</si>
  <si>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</si>
  <si>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</si>
  <si>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</si>
  <si>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</si>
  <si>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</si>
  <si>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</si>
  <si>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</si>
  <si>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</si>
  <si>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</si>
  <si>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</si>
  <si>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</si>
  <si>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</si>
  <si>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</si>
  <si>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</si>
  <si>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</si>
  <si>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</si>
  <si>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</si>
  <si>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</si>
  <si>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</si>
  <si>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</si>
  <si>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</si>
  <si>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</si>
  <si>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</si>
  <si>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</si>
  <si>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</si>
  <si>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</si>
  <si>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</si>
  <si>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</si>
  <si>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</si>
  <si>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</si>
  <si>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</si>
  <si>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</si>
  <si>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</si>
  <si>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</si>
  <si>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</si>
  <si>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</si>
  <si>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</si>
  <si>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</si>
  <si>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</si>
  <si>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</si>
  <si>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</si>
  <si>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</si>
  <si>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</si>
  <si>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</si>
  <si>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</si>
  <si>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</si>
  <si>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</si>
  <si>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</si>
  <si>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</si>
  <si>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</si>
  <si>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</si>
  <si>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</si>
  <si>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</si>
  <si>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</si>
  <si>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</si>
  <si>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</si>
  <si>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</si>
  <si>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</si>
  <si>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</si>
  <si>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</si>
  <si>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</si>
  <si>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</si>
  <si>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</si>
  <si>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</si>
  <si>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</si>
  <si>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</si>
  <si>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</si>
  <si>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</si>
  <si>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</si>
  <si>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</si>
  <si>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</si>
  <si>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</si>
  <si>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</si>
  <si>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</si>
  <si>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</si>
  <si>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</si>
  <si>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</si>
  <si>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</si>
  <si>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</si>
  <si>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</si>
  <si>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</si>
  <si>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</si>
  <si>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</si>
  <si>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</si>
  <si>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</si>
  <si>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</si>
  <si>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</si>
  <si>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</si>
  <si>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</si>
  <si>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</si>
  <si>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</si>
  <si>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</si>
  <si>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</si>
  <si>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</si>
  <si>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</si>
  <si>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</si>
  <si>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</si>
  <si>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</si>
  <si>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</si>
  <si>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</si>
  <si>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</si>
  <si>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</si>
  <si>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</si>
  <si>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</si>
  <si>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</si>
  <si>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</si>
  <si>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</si>
  <si>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</si>
  <si>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</si>
  <si>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</si>
  <si>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</si>
  <si>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</si>
  <si>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</si>
  <si>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</si>
  <si>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</si>
  <si>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</si>
  <si>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</si>
  <si>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</si>
  <si>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</si>
  <si>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</si>
  <si>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</si>
  <si>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</si>
  <si>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</si>
  <si>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</si>
  <si>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</si>
  <si>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</si>
  <si>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</si>
  <si>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</si>
  <si>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</si>
  <si>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</si>
  <si>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</si>
  <si>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</si>
  <si>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</si>
  <si>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</si>
  <si>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</si>
  <si>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</si>
  <si>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</si>
  <si>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</si>
  <si>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</si>
  <si>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</si>
  <si>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</si>
  <si>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</si>
  <si>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</si>
  <si>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</si>
  <si>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</si>
  <si>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</si>
  <si>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</si>
  <si>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</si>
  <si>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</si>
  <si>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</si>
  <si>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</si>
  <si>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</si>
  <si>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</si>
  <si>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</si>
  <si>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</si>
  <si>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</si>
  <si>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</si>
  <si>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</si>
  <si>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</si>
  <si>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</si>
  <si>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</si>
  <si>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</si>
  <si>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</si>
  <si>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</si>
  <si>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</si>
  <si>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</si>
  <si>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</si>
  <si>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</si>
  <si>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</si>
  <si>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</si>
  <si>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</si>
  <si>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</si>
  <si>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</si>
  <si>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</si>
  <si>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</si>
  <si>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</si>
  <si>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</si>
  <si>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</si>
  <si>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</si>
  <si>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</si>
  <si>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</si>
  <si>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</si>
  <si>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</si>
  <si>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</si>
  <si>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</si>
  <si>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</si>
  <si>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</si>
  <si>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</si>
  <si>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</si>
  <si>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</si>
  <si>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</si>
  <si>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</si>
  <si>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</si>
  <si>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</si>
  <si>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</si>
  <si>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</si>
  <si>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</si>
  <si>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</si>
  <si>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</si>
  <si>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</si>
  <si>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</si>
  <si>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</si>
  <si>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</si>
  <si>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</si>
  <si>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</si>
  <si>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</si>
  <si>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</si>
  <si>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</si>
  <si>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</si>
  <si>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</si>
  <si>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</si>
  <si>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</si>
  <si>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</si>
  <si>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</si>
  <si>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</si>
  <si>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</si>
  <si>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</si>
  <si>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</si>
  <si>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</si>
  <si>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</si>
  <si>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</si>
  <si>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</si>
  <si>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</si>
  <si>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</si>
  <si>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</si>
  <si>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</si>
  <si>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</si>
  <si>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</si>
  <si>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</si>
  <si>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</si>
  <si>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</si>
  <si>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</si>
  <si>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</si>
  <si>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</si>
  <si>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</si>
  <si>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</si>
  <si>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</si>
  <si>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</si>
  <si>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</si>
  <si>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</si>
  <si>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</si>
  <si>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</si>
  <si>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</si>
  <si>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</si>
  <si>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</si>
  <si>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</si>
  <si>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</si>
  <si>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</si>
  <si>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</si>
  <si>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</si>
  <si>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</si>
  <si>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</si>
  <si>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</si>
  <si>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</si>
  <si>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</si>
  <si>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</si>
  <si>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</si>
  <si>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</si>
  <si>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</si>
  <si>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</si>
  <si>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</si>
  <si>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</si>
  <si>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</si>
  <si>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</si>
  <si>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</si>
  <si>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</si>
  <si>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</si>
  <si>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</si>
  <si>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</si>
  <si>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</si>
  <si>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</si>
  <si>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</si>
  <si>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</si>
  <si>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</si>
  <si>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</si>
  <si>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</si>
  <si>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</si>
  <si>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</si>
  <si>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</si>
  <si>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</si>
  <si>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</si>
  <si>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</si>
  <si>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</si>
  <si>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</si>
  <si>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</si>
  <si>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</si>
  <si>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</si>
  <si>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</si>
  <si>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</si>
  <si>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</si>
  <si>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</si>
  <si>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</si>
  <si>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</si>
  <si>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</si>
  <si>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</si>
  <si>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</si>
  <si>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</si>
  <si>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</si>
  <si>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</si>
  <si>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</si>
  <si>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</si>
  <si>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</si>
  <si>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</si>
  <si>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</si>
  <si>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</si>
  <si>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</si>
  <si>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</si>
  <si>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</si>
  <si>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</si>
  <si>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</si>
  <si>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</si>
  <si>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</si>
  <si>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</si>
  <si>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</si>
  <si>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</si>
  <si>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</si>
  <si>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</si>
  <si>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</si>
  <si>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</si>
  <si>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</si>
  <si>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</si>
  <si>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</si>
  <si>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</si>
  <si>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</si>
  <si>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</si>
  <si>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</si>
  <si>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</si>
  <si>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</si>
  <si>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</si>
  <si>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</si>
  <si>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</si>
  <si>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</si>
  <si>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</si>
  <si>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</si>
  <si>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</si>
  <si>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</si>
  <si>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</si>
  <si>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</si>
  <si>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</si>
  <si>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</si>
  <si>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</si>
  <si>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</si>
  <si>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</si>
  <si>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</si>
  <si>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</si>
  <si>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</si>
  <si>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</si>
  <si>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</si>
  <si>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</si>
  <si>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</si>
  <si>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</si>
  <si>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</si>
  <si>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</si>
  <si>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</si>
  <si>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</si>
  <si>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</si>
  <si>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</si>
  <si>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</si>
  <si>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</si>
  <si>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</si>
  <si>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</si>
  <si>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</si>
  <si>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</si>
  <si>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</si>
  <si>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</si>
  <si>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</si>
  <si>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</si>
  <si>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</si>
  <si>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</si>
  <si>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</si>
  <si>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</si>
  <si>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</si>
  <si>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</si>
  <si>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</si>
  <si>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</si>
  <si>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</si>
  <si>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</si>
  <si>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</si>
  <si>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</si>
  <si>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</si>
  <si>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</si>
  <si>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</si>
  <si>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</si>
  <si>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</si>
  <si>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</si>
  <si>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</si>
  <si>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</si>
  <si>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</si>
  <si>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</si>
  <si>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</si>
  <si>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</si>
  <si>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</si>
  <si>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</si>
  <si>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</si>
  <si>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</si>
  <si>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</si>
  <si>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</si>
  <si>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</si>
  <si>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</si>
  <si>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</si>
  <si>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</si>
  <si>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</si>
  <si>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</si>
  <si>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</si>
  <si>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</si>
  <si>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</si>
  <si>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</si>
  <si>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</si>
  <si>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</si>
  <si>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</si>
  <si>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</si>
  <si>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</si>
  <si>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</si>
  <si>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</si>
  <si>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</si>
  <si>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</si>
  <si>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</si>
  <si>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</si>
  <si>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</si>
  <si>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</si>
  <si>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</si>
  <si>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</si>
  <si>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</si>
  <si>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</si>
  <si>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</si>
  <si>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</si>
  <si>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</si>
  <si>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</si>
  <si>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</si>
  <si>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</si>
  <si>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</si>
  <si>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</si>
  <si>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</si>
  <si>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</si>
  <si>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</si>
  <si>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</si>
  <si>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</si>
  <si>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</si>
  <si>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</si>
  <si>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</si>
  <si>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</si>
  <si>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</si>
  <si>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</si>
  <si>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</si>
  <si>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</si>
  <si>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</si>
  <si>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</si>
  <si>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</si>
  <si>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</si>
  <si>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</si>
  <si>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</si>
  <si>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</si>
  <si>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</si>
  <si>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</si>
  <si>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</si>
  <si>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</si>
  <si>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</si>
  <si>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</si>
  <si>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</si>
  <si>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</si>
  <si>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</si>
  <si>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</si>
  <si>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</si>
  <si>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</si>
  <si>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</si>
  <si>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</si>
  <si>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</si>
  <si>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</si>
  <si>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</si>
  <si>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</si>
  <si>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</si>
  <si>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</si>
  <si>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</si>
  <si>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</si>
  <si>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</si>
  <si>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</si>
  <si>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</si>
  <si>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</si>
  <si>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</si>
  <si>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</si>
  <si>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</si>
  <si>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</si>
  <si>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</si>
  <si>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</si>
  <si>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</si>
  <si>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</si>
  <si>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</si>
  <si>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</si>
  <si>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</si>
  <si>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</si>
  <si>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</si>
  <si>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</si>
  <si>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</si>
  <si>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</si>
  <si>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</si>
  <si>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</si>
  <si>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</si>
  <si>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</si>
  <si>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</si>
  <si>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</si>
  <si>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</si>
  <si>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</si>
  <si>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</si>
  <si>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</si>
  <si>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</si>
  <si>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</si>
  <si>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</si>
  <si>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</si>
  <si>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</si>
  <si>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</si>
  <si>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</si>
  <si>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</si>
  <si>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</si>
  <si>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</si>
  <si>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</si>
  <si>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</si>
  <si>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</si>
  <si>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</si>
  <si>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</si>
  <si>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</si>
  <si>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</si>
  <si>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</si>
  <si>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</si>
  <si>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</si>
  <si>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</si>
  <si>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</si>
  <si>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</si>
  <si>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</si>
  <si>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</si>
  <si>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</si>
  <si>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</si>
  <si>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</si>
  <si>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</si>
  <si>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</si>
  <si>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</si>
  <si>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</si>
  <si>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</si>
  <si>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</si>
  <si>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</si>
  <si>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</si>
  <si>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</si>
  <si>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</si>
  <si>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</si>
  <si>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</si>
  <si>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</si>
  <si>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</si>
  <si>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</si>
  <si>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</si>
  <si>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</si>
  <si>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</si>
  <si>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</si>
  <si>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</si>
  <si>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</si>
  <si>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</si>
  <si>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</si>
  <si>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</si>
  <si>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</si>
  <si>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</si>
  <si>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</si>
  <si>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</si>
  <si>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</si>
  <si>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</si>
  <si>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</si>
  <si>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</si>
  <si>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</si>
  <si>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</si>
  <si>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</si>
  <si>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</si>
  <si>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</si>
  <si>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</si>
  <si>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</si>
  <si>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</si>
  <si>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</si>
  <si>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</si>
  <si>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</si>
  <si>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</si>
  <si>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</si>
  <si>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</si>
  <si>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</si>
  <si>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</si>
  <si>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</si>
  <si>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</si>
  <si>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</si>
  <si>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</si>
  <si>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</si>
  <si>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</si>
  <si>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</si>
  <si>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</si>
  <si>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</si>
  <si>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</si>
  <si>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</si>
  <si>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</si>
  <si>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</si>
  <si>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</si>
  <si>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</si>
  <si>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</si>
  <si>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</si>
  <si>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</si>
  <si>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</si>
  <si>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</si>
  <si>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</si>
  <si>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</si>
  <si>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</si>
  <si>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</si>
  <si>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</si>
  <si>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</si>
  <si>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</si>
  <si>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</si>
  <si>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</si>
  <si>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</si>
  <si>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</si>
  <si>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</si>
  <si>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</si>
  <si>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</si>
  <si>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</si>
  <si>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</si>
  <si>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</si>
  <si>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</si>
  <si>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</si>
  <si>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</si>
  <si>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</si>
  <si>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</si>
  <si>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</si>
  <si>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</si>
  <si>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</si>
  <si>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</si>
  <si>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</si>
  <si>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</si>
  <si>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</si>
  <si>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</si>
  <si>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</si>
  <si>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</si>
  <si>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</si>
  <si>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</si>
  <si>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</si>
  <si>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</si>
  <si>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</si>
  <si>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</si>
  <si>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</si>
  <si>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</si>
  <si>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</si>
  <si>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</si>
  <si>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</si>
  <si>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</si>
  <si>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</si>
  <si>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</si>
  <si>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</si>
  <si>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</si>
  <si>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</si>
  <si>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</si>
  <si>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</si>
  <si>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</si>
  <si>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</si>
  <si>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</si>
  <si>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</si>
  <si>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</si>
  <si>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</si>
  <si>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</si>
  <si>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</si>
  <si>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</si>
  <si>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</si>
  <si>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</si>
  <si>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</si>
  <si>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</si>
  <si>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</si>
  <si>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</si>
  <si>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</si>
  <si>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</si>
  <si>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</si>
  <si>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</si>
  <si>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</si>
  <si>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</si>
  <si>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</si>
  <si>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</si>
  <si>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</si>
  <si>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</si>
  <si>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</si>
  <si>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</si>
  <si>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</si>
  <si>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</si>
  <si>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</si>
  <si>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</si>
  <si>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</si>
  <si>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</si>
  <si>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</si>
  <si>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</si>
  <si>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</si>
  <si>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</si>
  <si>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</si>
  <si>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</si>
  <si>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</si>
  <si>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</si>
  <si>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</si>
  <si>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</si>
  <si>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</si>
  <si>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</si>
  <si>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</si>
  <si>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</si>
  <si>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</si>
  <si>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</si>
  <si>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</si>
  <si>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</si>
  <si>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</si>
  <si>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</si>
  <si>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</si>
  <si>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</si>
  <si>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</si>
  <si>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</si>
  <si>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</si>
  <si>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</si>
  <si>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</si>
  <si>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</si>
  <si>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</si>
  <si>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</si>
  <si>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</si>
  <si>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</si>
  <si>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</si>
  <si>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</si>
  <si>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</si>
  <si>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</si>
  <si>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</si>
  <si>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</si>
  <si>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</si>
  <si>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</si>
  <si>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</si>
  <si>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</si>
  <si>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</si>
  <si>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</si>
  <si>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</si>
  <si>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</si>
  <si>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</si>
  <si>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</si>
  <si>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</si>
  <si>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</si>
  <si>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</si>
  <si>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</si>
  <si>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</si>
  <si>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</si>
  <si>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</si>
  <si>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</si>
  <si>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</si>
  <si>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</si>
  <si>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</si>
  <si>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</si>
  <si>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</si>
  <si>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</si>
  <si>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</si>
  <si>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</si>
  <si>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</si>
  <si>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</si>
  <si>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</si>
  <si>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</si>
  <si>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</si>
  <si>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</si>
  <si>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</si>
  <si>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</si>
  <si>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</si>
  <si>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</si>
  <si>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</si>
  <si>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</si>
  <si>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</si>
  <si>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</si>
  <si>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</si>
  <si>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</si>
  <si>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</si>
  <si>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</si>
  <si>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</si>
  <si>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</si>
  <si>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</si>
  <si>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</si>
  <si>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</si>
  <si>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</si>
  <si>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</si>
  <si>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</si>
  <si>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</si>
  <si>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</si>
  <si>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</si>
  <si>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</si>
  <si>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</si>
  <si>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</si>
  <si>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</si>
  <si>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</si>
  <si>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</si>
  <si>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</si>
  <si>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</si>
  <si>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</si>
  <si>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</si>
  <si>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</si>
  <si>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</si>
  <si>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</si>
  <si>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</si>
  <si>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</si>
  <si>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</si>
  <si>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</si>
  <si>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</si>
  <si>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</si>
  <si>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</si>
  <si>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</si>
  <si>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</si>
  <si>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</si>
  <si>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</si>
  <si>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</si>
  <si>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</si>
  <si>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</si>
  <si>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</si>
  <si>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</si>
  <si>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</si>
  <si>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</si>
  <si>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</si>
  <si>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</si>
  <si>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</si>
  <si>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</si>
  <si>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</si>
  <si>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</si>
  <si>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</si>
  <si>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</si>
  <si>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</si>
  <si>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</si>
  <si>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</si>
  <si>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</si>
  <si>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</si>
  <si>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</si>
  <si>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</si>
  <si>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</si>
  <si>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</si>
  <si>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</si>
  <si>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</si>
  <si>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</si>
  <si>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</si>
  <si>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</si>
  <si>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</si>
  <si>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</si>
  <si>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</si>
  <si>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</si>
  <si>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</si>
  <si>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</si>
  <si>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</si>
  <si>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</si>
  <si>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</si>
  <si>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</si>
  <si>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</si>
  <si>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</si>
  <si>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</si>
  <si>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</si>
  <si>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</si>
  <si>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</si>
  <si>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</si>
  <si>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</si>
  <si>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</si>
  <si>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</si>
  <si>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</si>
  <si>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</si>
  <si>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</si>
  <si>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</si>
  <si>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</si>
  <si>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</si>
  <si>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</si>
  <si>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</si>
  <si>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</si>
  <si>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</si>
  <si>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</si>
  <si>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</si>
  <si>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</si>
  <si>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</si>
  <si>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</si>
  <si>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</si>
  <si>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</si>
  <si>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</si>
  <si>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</si>
  <si>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</si>
  <si>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</si>
  <si>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</si>
  <si>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</si>
  <si>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</si>
  <si>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</si>
  <si>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</si>
  <si>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</si>
  <si>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</si>
  <si>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</si>
  <si>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</si>
  <si>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</si>
  <si>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</si>
  <si>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</si>
  <si>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</si>
  <si>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</si>
  <si>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</si>
  <si>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</si>
  <si>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</si>
  <si>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</si>
  <si>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</si>
  <si>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</si>
  <si>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</si>
  <si>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</si>
  <si>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</si>
  <si>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</si>
  <si>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</si>
  <si>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</si>
  <si>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</si>
  <si>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</si>
  <si>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</si>
  <si>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</si>
  <si>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</si>
  <si>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</si>
  <si>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</si>
  <si>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</si>
  <si>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</si>
  <si>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</si>
  <si>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</si>
  <si>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</si>
  <si>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</si>
  <si>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</si>
  <si>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</si>
  <si>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</si>
  <si>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</si>
  <si>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</si>
  <si>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</si>
  <si>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</si>
  <si>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</si>
  <si>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</si>
  <si>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</si>
  <si>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</si>
  <si>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</si>
  <si>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</si>
  <si>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</si>
  <si>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</si>
  <si>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</si>
  <si>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</si>
  <si>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</si>
  <si>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</si>
  <si>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</si>
  <si>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</si>
  <si>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</si>
  <si>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</si>
  <si>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</si>
  <si>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</si>
  <si>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</si>
  <si>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</si>
  <si>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</si>
  <si>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</si>
  <si>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</si>
  <si>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</si>
  <si>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</si>
  <si>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</si>
  <si>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</si>
  <si>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</si>
  <si>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</si>
  <si>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</si>
  <si>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</si>
  <si>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</si>
  <si>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</si>
  <si>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</si>
  <si>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</si>
  <si>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</si>
  <si>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</si>
  <si>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</si>
  <si>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</si>
  <si>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</si>
  <si>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</si>
  <si>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</si>
  <si>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</si>
  <si>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</si>
  <si>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</si>
  <si>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</si>
  <si>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</si>
  <si>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</si>
  <si>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</si>
  <si>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</si>
  <si>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</si>
  <si>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</si>
  <si>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</si>
  <si>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</si>
  <si>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</si>
  <si>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</si>
  <si>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</si>
  <si>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</si>
  <si>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</si>
  <si>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</si>
  <si>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</si>
  <si>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</si>
  <si>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</si>
  <si>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</si>
  <si>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</si>
  <si>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</si>
  <si>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</si>
  <si>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</si>
  <si>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</si>
  <si>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</si>
  <si>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</si>
  <si>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</si>
  <si>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</si>
  <si>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</si>
  <si>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</si>
  <si>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</si>
  <si>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</si>
  <si>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</si>
  <si>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</si>
  <si>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</si>
  <si>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</si>
  <si>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</si>
  <si>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</si>
  <si>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</si>
  <si>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</si>
  <si>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</si>
  <si>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</si>
  <si>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</si>
  <si>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</si>
  <si>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</si>
  <si>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</si>
  <si>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</si>
  <si>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</si>
  <si>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</si>
  <si>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</si>
  <si>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</si>
  <si>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</si>
  <si>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</si>
  <si>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</si>
  <si>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</si>
  <si>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</si>
  <si>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</si>
  <si>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</si>
  <si>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</si>
  <si>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</si>
  <si>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</si>
  <si>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</si>
  <si>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</si>
  <si>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</si>
  <si>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</si>
  <si>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</si>
  <si>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</si>
  <si>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</si>
  <si>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</si>
  <si>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</si>
  <si>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</si>
  <si>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</si>
  <si>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</si>
  <si>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</si>
  <si>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</si>
  <si>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</si>
  <si>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</si>
  <si>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</si>
  <si>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</si>
  <si>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</si>
  <si>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</si>
  <si>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</si>
  <si>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</si>
  <si>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</si>
  <si>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</si>
  <si>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</si>
  <si>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</si>
  <si>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</si>
  <si>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</si>
  <si>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</si>
  <si>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</si>
  <si>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</si>
  <si>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</si>
  <si>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</si>
  <si>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</si>
  <si>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</si>
  <si>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</si>
  <si>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</si>
  <si>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</si>
  <si>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</si>
  <si>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</si>
  <si>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</si>
  <si>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</si>
  <si>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</si>
  <si>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</si>
  <si>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</si>
  <si>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</si>
  <si>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</si>
  <si>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</si>
  <si>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</si>
  <si>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</si>
  <si>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</si>
  <si>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</si>
  <si>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</si>
  <si>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</si>
  <si>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</si>
  <si>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</si>
  <si>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</si>
  <si>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</si>
  <si>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</si>
  <si>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</si>
  <si>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</si>
  <si>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</si>
  <si>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</si>
  <si>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</si>
  <si>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</si>
  <si>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</si>
  <si>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</si>
  <si>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</si>
  <si>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</si>
  <si>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</si>
  <si>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</si>
  <si>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</si>
  <si>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</si>
  <si>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</si>
  <si>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</si>
  <si>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</si>
  <si>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</si>
  <si>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</si>
  <si>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</si>
  <si>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</si>
  <si>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</si>
  <si>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</si>
  <si>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</si>
  <si>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</si>
  <si>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</si>
  <si>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</si>
  <si>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</si>
  <si>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</si>
  <si>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</si>
  <si>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</si>
  <si>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</si>
  <si>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</si>
  <si>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</si>
  <si>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</si>
  <si>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</si>
  <si>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</si>
  <si>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</si>
  <si>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</si>
  <si>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</si>
  <si>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</si>
  <si>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</si>
  <si>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</si>
  <si>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</si>
  <si>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</si>
  <si>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</si>
  <si>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</si>
  <si>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</si>
  <si>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</si>
  <si>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</si>
  <si>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</si>
  <si>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</si>
  <si>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</si>
  <si>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</si>
  <si>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</si>
  <si>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</si>
  <si>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</si>
  <si>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</si>
  <si>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</si>
  <si>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</si>
  <si>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</si>
  <si>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</si>
  <si>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</si>
  <si>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</si>
  <si>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</si>
  <si>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</si>
  <si>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</si>
  <si>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</si>
  <si>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</si>
  <si>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</si>
  <si>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</si>
  <si>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</si>
  <si>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</si>
  <si>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</si>
  <si>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</si>
  <si>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</si>
  <si>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</si>
  <si>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</si>
  <si>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</si>
  <si>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</si>
  <si>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</si>
  <si>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</si>
  <si>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</si>
  <si>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</si>
  <si>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</si>
  <si>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</si>
  <si>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</si>
  <si>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</si>
  <si>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</si>
  <si>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</si>
  <si>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</si>
  <si>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</si>
  <si>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</si>
  <si>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</si>
  <si>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</si>
  <si>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</si>
  <si>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</si>
  <si>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</si>
  <si>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</si>
  <si>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</si>
  <si>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</si>
  <si>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</si>
  <si>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</si>
  <si>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</si>
  <si>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</si>
  <si>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</si>
  <si>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</si>
  <si>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</si>
  <si>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</si>
  <si>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</si>
  <si>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</si>
  <si>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</si>
  <si>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</si>
  <si>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</si>
  <si>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</si>
  <si>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</si>
  <si>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</si>
  <si>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</si>
  <si>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</si>
  <si>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</si>
  <si>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ตาก/ภาคเหนือตอนล่าง 1</t>
  </si>
  <si>
    <t>มหาดไทย</t>
  </si>
  <si>
    <t>กรมการปกครอง</t>
  </si>
  <si>
    <t>ที่ทำการปกครองจังหวัดตาก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</si>
</sst>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3" fontId="4" fillId="0" borderId="0" xfId="1" applyFont="1" applyFill="1"/>
    <xf numFmtId="43" fontId="23" fillId="3" borderId="7" xfId="1" applyNumberFormat="1" applyFont="1" applyFill="1" applyBorder="1"/>
    <xf numFmtId="43" fontId="4" fillId="3" borderId="7" xfId="1" applyNumberFormat="1" applyFont="1" applyFill="1" applyBorder="1"/>
    <xf numFmtId="43" fontId="4" fillId="0" borderId="7" xfId="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G5978" sqref="G597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82">
        <f t="shared" ref="E5975:K5975" si="1">E5976+E5991+E5999+E6006+E6013+E6020+E6031+E6037+E6044</f>
        <v>0</v>
      </c>
      <c r="F5975" s="82">
        <f t="shared" si="1"/>
        <v>0</v>
      </c>
      <c r="G5975" s="82">
        <f t="shared" si="1"/>
        <v>0</v>
      </c>
      <c r="H5975" s="82">
        <f t="shared" si="1"/>
        <v>0</v>
      </c>
      <c r="I5975" s="82">
        <f t="shared" si="1"/>
        <v>539553</v>
      </c>
      <c r="J5975" s="82">
        <f t="shared" si="1"/>
        <v>618382</v>
      </c>
      <c r="K5975" s="137">
        <f t="shared" si="1"/>
        <v>631965</v>
      </c>
      <c r="L5975" s="82">
        <f>L5976+L5991+L5999+L6006+L6013+L6020+L6031+L6037+L6044</f>
        <v>644267</v>
      </c>
      <c r="M5975" s="82">
        <f>M5976+M5991+M5999+M6006+M6013+M6020+M6031+M6037+M6044</f>
        <v>654676</v>
      </c>
      <c r="N5975" s="82">
        <f t="shared" ref="N5975:P5975" si="2">N5976+N5991+N5999+N6006+N6013+N6020+N6031+N6037+N6044</f>
        <v>0</v>
      </c>
      <c r="O5975" s="82">
        <f t="shared" si="2"/>
        <v>0</v>
      </c>
      <c r="P5975" s="82">
        <f t="shared" si="2"/>
        <v>0</v>
      </c>
    </row>
    <row r="5976" spans="1:16">
      <c r="A5976" s="88" t="s">
        <v>11040</v>
      </c>
      <c r="B5976" s="89" t="s">
        <v>11039</v>
      </c>
      <c r="C5976" s="90" t="s">
        <v>11041</v>
      </c>
      <c r="D5976" s="91"/>
      <c r="E5976" s="138">
        <f t="shared" ref="E5976:M5976" si="3">SUM(E5977:E5990)</f>
        <v>0</v>
      </c>
      <c r="F5976" s="138">
        <f t="shared" si="3"/>
        <v>0</v>
      </c>
      <c r="G5976" s="138">
        <f t="shared" si="3"/>
        <v>0</v>
      </c>
      <c r="H5976" s="138">
        <f t="shared" si="3"/>
        <v>0</v>
      </c>
      <c r="I5976" s="138">
        <f t="shared" si="3"/>
        <v>101866</v>
      </c>
      <c r="J5976" s="138">
        <f t="shared" si="3"/>
        <v>101921</v>
      </c>
      <c r="K5976" s="139">
        <f t="shared" si="3"/>
        <v>102741</v>
      </c>
      <c r="L5976" s="138">
        <f t="shared" si="3"/>
        <v>102775</v>
      </c>
      <c r="M5976" s="138">
        <f t="shared" si="3"/>
        <v>103124</v>
      </c>
      <c r="N5976" s="138">
        <f>SUM(N5977:N5990)</f>
        <v>0</v>
      </c>
      <c r="O5976" s="138">
        <f t="shared" ref="O5976:P5976" si="4">SUM(O5977:O5990)</f>
        <v>0</v>
      </c>
      <c r="P5976" s="138">
        <f t="shared" si="4"/>
        <v>0</v>
      </c>
    </row>
    <row r="5977" spans="1:16">
      <c r="A5977" s="88" t="s">
        <v>11042</v>
      </c>
      <c r="B5977" s="89" t="s">
        <v>11039</v>
      </c>
      <c r="C5977" s="90" t="s">
        <v>11041</v>
      </c>
      <c r="D5977" s="91" t="s">
        <v>855</v>
      </c>
      <c r="E5977" s="92"/>
      <c r="F5977" s="92"/>
      <c r="G5977" s="92"/>
      <c r="H5977" s="92"/>
      <c r="I5977" s="93">
        <v>6233</v>
      </c>
      <c r="J5977" s="93">
        <v>6227</v>
      </c>
      <c r="K5977" s="140">
        <v>6181</v>
      </c>
      <c r="L5977" s="93">
        <v>6108</v>
      </c>
      <c r="M5977" s="93">
        <v>6033</v>
      </c>
      <c r="N5977" s="92"/>
      <c r="O5977" s="92"/>
      <c r="P5977" s="92"/>
    </row>
    <row r="5978" spans="1:16">
      <c r="A5978" s="88" t="s">
        <v>11043</v>
      </c>
      <c r="B5978" s="89" t="s">
        <v>11039</v>
      </c>
      <c r="C5978" s="90" t="s">
        <v>11041</v>
      </c>
      <c r="D5978" s="91" t="s">
        <v>4651</v>
      </c>
      <c r="E5978" s="92"/>
      <c r="F5978" s="92"/>
      <c r="G5978" s="92"/>
      <c r="H5978" s="92"/>
      <c r="I5978" s="93">
        <v>5308</v>
      </c>
      <c r="J5978" s="93">
        <v>5176</v>
      </c>
      <c r="K5978" s="140">
        <v>5132</v>
      </c>
      <c r="L5978" s="93">
        <v>5026</v>
      </c>
      <c r="M5978" s="93">
        <v>4964</v>
      </c>
      <c r="N5978" s="92"/>
      <c r="O5978" s="92"/>
      <c r="P5978" s="92"/>
    </row>
    <row r="5979" spans="1:16">
      <c r="A5979" s="88" t="s">
        <v>11044</v>
      </c>
      <c r="B5979" s="89" t="s">
        <v>11039</v>
      </c>
      <c r="C5979" s="90" t="s">
        <v>11041</v>
      </c>
      <c r="D5979" s="91" t="s">
        <v>11045</v>
      </c>
      <c r="E5979" s="92"/>
      <c r="F5979" s="92"/>
      <c r="G5979" s="92"/>
      <c r="H5979" s="92"/>
      <c r="I5979" s="93">
        <v>2622</v>
      </c>
      <c r="J5979" s="93">
        <v>2600</v>
      </c>
      <c r="K5979" s="140">
        <v>2528</v>
      </c>
      <c r="L5979" s="93">
        <v>2529</v>
      </c>
      <c r="M5979" s="93">
        <v>2497</v>
      </c>
      <c r="N5979" s="92"/>
      <c r="O5979" s="92"/>
      <c r="P5979" s="92"/>
    </row>
    <row r="5980" spans="1:16">
      <c r="A5980" s="88" t="s">
        <v>11046</v>
      </c>
      <c r="B5980" s="89" t="s">
        <v>11039</v>
      </c>
      <c r="C5980" s="90" t="s">
        <v>11041</v>
      </c>
      <c r="D5980" s="91" t="s">
        <v>11047</v>
      </c>
      <c r="E5980" s="92"/>
      <c r="F5980" s="92"/>
      <c r="G5980" s="92"/>
      <c r="H5980" s="92"/>
      <c r="I5980" s="93">
        <v>3402</v>
      </c>
      <c r="J5980" s="93">
        <v>3360</v>
      </c>
      <c r="K5980" s="140">
        <v>3324</v>
      </c>
      <c r="L5980" s="93">
        <v>3259</v>
      </c>
      <c r="M5980" s="93">
        <v>3211</v>
      </c>
      <c r="N5980" s="92"/>
      <c r="O5980" s="92"/>
      <c r="P5980" s="92"/>
    </row>
    <row r="5981" spans="1:16">
      <c r="A5981" s="88" t="s">
        <v>11048</v>
      </c>
      <c r="B5981" s="89" t="s">
        <v>11039</v>
      </c>
      <c r="C5981" s="90" t="s">
        <v>11041</v>
      </c>
      <c r="D5981" s="91" t="s">
        <v>11049</v>
      </c>
      <c r="E5981" s="92"/>
      <c r="F5981" s="92"/>
      <c r="G5981" s="92"/>
      <c r="H5981" s="92"/>
      <c r="I5981" s="93">
        <v>4627</v>
      </c>
      <c r="J5981" s="93">
        <v>4614</v>
      </c>
      <c r="K5981" s="140">
        <v>4601</v>
      </c>
      <c r="L5981" s="93">
        <v>4585</v>
      </c>
      <c r="M5981" s="93">
        <v>4570</v>
      </c>
      <c r="N5981" s="92"/>
      <c r="O5981" s="92"/>
      <c r="P5981" s="92"/>
    </row>
    <row r="5982" spans="1:16">
      <c r="A5982" s="88" t="s">
        <v>11050</v>
      </c>
      <c r="B5982" s="89" t="s">
        <v>11039</v>
      </c>
      <c r="C5982" s="90" t="s">
        <v>11041</v>
      </c>
      <c r="D5982" s="91" t="s">
        <v>11051</v>
      </c>
      <c r="E5982" s="92"/>
      <c r="F5982" s="92"/>
      <c r="G5982" s="92"/>
      <c r="H5982" s="92"/>
      <c r="I5982" s="93">
        <v>11150</v>
      </c>
      <c r="J5982" s="93">
        <v>11020</v>
      </c>
      <c r="K5982" s="140">
        <v>11720</v>
      </c>
      <c r="L5982" s="93">
        <v>11660</v>
      </c>
      <c r="M5982" s="93">
        <v>12030</v>
      </c>
      <c r="N5982" s="92"/>
      <c r="O5982" s="92"/>
      <c r="P5982" s="92"/>
    </row>
    <row r="5983" spans="1:16">
      <c r="A5983" s="88" t="s">
        <v>11052</v>
      </c>
      <c r="B5983" s="89" t="s">
        <v>11039</v>
      </c>
      <c r="C5983" s="90" t="s">
        <v>11041</v>
      </c>
      <c r="D5983" s="91" t="s">
        <v>3770</v>
      </c>
      <c r="E5983" s="92"/>
      <c r="F5983" s="92"/>
      <c r="G5983" s="92"/>
      <c r="H5983" s="92"/>
      <c r="I5983" s="93">
        <v>9298</v>
      </c>
      <c r="J5983" s="93">
        <v>9363</v>
      </c>
      <c r="K5983" s="140">
        <v>9355</v>
      </c>
      <c r="L5983" s="93">
        <v>9358</v>
      </c>
      <c r="M5983" s="93">
        <v>9407</v>
      </c>
      <c r="N5983" s="92"/>
      <c r="O5983" s="92"/>
      <c r="P5983" s="92"/>
    </row>
    <row r="5984" spans="1:16">
      <c r="A5984" s="88" t="s">
        <v>11053</v>
      </c>
      <c r="B5984" s="89" t="s">
        <v>11039</v>
      </c>
      <c r="C5984" s="90" t="s">
        <v>11041</v>
      </c>
      <c r="D5984" s="91" t="s">
        <v>11054</v>
      </c>
      <c r="E5984" s="92"/>
      <c r="F5984" s="92"/>
      <c r="G5984" s="92"/>
      <c r="H5984" s="92"/>
      <c r="I5984" s="93">
        <v>13234</v>
      </c>
      <c r="J5984" s="93">
        <v>13192</v>
      </c>
      <c r="K5984" s="140">
        <v>13434</v>
      </c>
      <c r="L5984" s="93">
        <v>13608</v>
      </c>
      <c r="M5984" s="93">
        <v>13659</v>
      </c>
      <c r="N5984" s="92"/>
      <c r="O5984" s="92"/>
      <c r="P5984" s="92"/>
    </row>
    <row r="5985" spans="1:16">
      <c r="A5985" s="88" t="s">
        <v>11055</v>
      </c>
      <c r="B5985" s="89" t="s">
        <v>11039</v>
      </c>
      <c r="C5985" s="90" t="s">
        <v>11041</v>
      </c>
      <c r="D5985" s="91" t="s">
        <v>3863</v>
      </c>
      <c r="E5985" s="92"/>
      <c r="F5985" s="92"/>
      <c r="G5985" s="92"/>
      <c r="H5985" s="92"/>
      <c r="I5985" s="93">
        <v>9543</v>
      </c>
      <c r="J5985" s="93">
        <v>9620</v>
      </c>
      <c r="K5985" s="140">
        <v>9609</v>
      </c>
      <c r="L5985" s="93">
        <v>9671</v>
      </c>
      <c r="M5985" s="93">
        <v>9659</v>
      </c>
      <c r="N5985" s="92"/>
      <c r="O5985" s="92"/>
      <c r="P5985" s="92"/>
    </row>
    <row r="5986" spans="1:16">
      <c r="A5986" s="88" t="s">
        <v>11056</v>
      </c>
      <c r="B5986" s="89" t="s">
        <v>11039</v>
      </c>
      <c r="C5986" s="90" t="s">
        <v>11041</v>
      </c>
      <c r="D5986" s="91" t="s">
        <v>11057</v>
      </c>
      <c r="E5986" s="92"/>
      <c r="F5986" s="92"/>
      <c r="G5986" s="92"/>
      <c r="H5986" s="92"/>
      <c r="I5986" s="93">
        <v>8358</v>
      </c>
      <c r="J5986" s="93">
        <v>8465</v>
      </c>
      <c r="K5986" s="140">
        <v>8475</v>
      </c>
      <c r="L5986" s="93">
        <v>8519</v>
      </c>
      <c r="M5986" s="93">
        <v>8527</v>
      </c>
      <c r="N5986" s="92"/>
      <c r="O5986" s="92"/>
      <c r="P5986" s="92"/>
    </row>
    <row r="5987" spans="1:16">
      <c r="A5987" s="88" t="s">
        <v>11058</v>
      </c>
      <c r="B5987" s="89" t="s">
        <v>11039</v>
      </c>
      <c r="C5987" s="90" t="s">
        <v>11041</v>
      </c>
      <c r="D5987" s="91" t="s">
        <v>11059</v>
      </c>
      <c r="E5987" s="92"/>
      <c r="F5987" s="92"/>
      <c r="G5987" s="92"/>
      <c r="H5987" s="92"/>
      <c r="I5987" s="93">
        <v>4232</v>
      </c>
      <c r="J5987" s="93">
        <v>4279</v>
      </c>
      <c r="K5987" s="140">
        <v>4325</v>
      </c>
      <c r="L5987" s="93">
        <v>4347</v>
      </c>
      <c r="M5987" s="93">
        <v>4380</v>
      </c>
      <c r="N5987" s="92"/>
      <c r="O5987" s="92"/>
      <c r="P5987" s="92"/>
    </row>
    <row r="5988" spans="1:16">
      <c r="A5988" s="88" t="s">
        <v>11060</v>
      </c>
      <c r="B5988" s="89" t="s">
        <v>11039</v>
      </c>
      <c r="C5988" s="90" t="s">
        <v>11041</v>
      </c>
      <c r="D5988" s="91" t="s">
        <v>6224</v>
      </c>
      <c r="E5988" s="92"/>
      <c r="F5988" s="92"/>
      <c r="G5988" s="92"/>
      <c r="H5988" s="92"/>
      <c r="I5988" s="93">
        <v>6203</v>
      </c>
      <c r="J5988" s="93">
        <v>6232</v>
      </c>
      <c r="K5988" s="140">
        <v>6272</v>
      </c>
      <c r="L5988" s="93">
        <v>6304</v>
      </c>
      <c r="M5988" s="93">
        <v>6310</v>
      </c>
      <c r="N5988" s="92"/>
      <c r="O5988" s="92"/>
      <c r="P5988" s="92"/>
    </row>
    <row r="5989" spans="1:16">
      <c r="A5989" s="88" t="s">
        <v>11061</v>
      </c>
      <c r="B5989" s="89" t="s">
        <v>11039</v>
      </c>
      <c r="C5989" s="90" t="s">
        <v>11041</v>
      </c>
      <c r="D5989" s="91" t="s">
        <v>11062</v>
      </c>
      <c r="E5989" s="92"/>
      <c r="F5989" s="92"/>
      <c r="G5989" s="92"/>
      <c r="H5989" s="92"/>
      <c r="I5989" s="93">
        <v>13185</v>
      </c>
      <c r="J5989" s="93">
        <v>13284</v>
      </c>
      <c r="K5989" s="140">
        <v>13279</v>
      </c>
      <c r="L5989" s="93">
        <v>13314</v>
      </c>
      <c r="M5989" s="93">
        <v>13358</v>
      </c>
      <c r="N5989" s="92"/>
      <c r="O5989" s="92"/>
      <c r="P5989" s="92"/>
    </row>
    <row r="5990" spans="1:16">
      <c r="A5990" s="88" t="s">
        <v>11063</v>
      </c>
      <c r="B5990" s="89" t="s">
        <v>11039</v>
      </c>
      <c r="C5990" s="90" t="s">
        <v>11041</v>
      </c>
      <c r="D5990" s="91" t="s">
        <v>11064</v>
      </c>
      <c r="E5990" s="92"/>
      <c r="F5990" s="92"/>
      <c r="G5990" s="92"/>
      <c r="H5990" s="92"/>
      <c r="I5990" s="93">
        <v>4471</v>
      </c>
      <c r="J5990" s="93">
        <v>4489</v>
      </c>
      <c r="K5990" s="140">
        <v>4506</v>
      </c>
      <c r="L5990" s="93">
        <v>4487</v>
      </c>
      <c r="M5990" s="93">
        <v>4519</v>
      </c>
      <c r="N5990" s="92"/>
      <c r="O5990" s="92"/>
      <c r="P5990" s="92"/>
    </row>
    <row r="5991" spans="1:16">
      <c r="A5991" s="88" t="s">
        <v>11065</v>
      </c>
      <c r="B5991" s="89" t="s">
        <v>11039</v>
      </c>
      <c r="C5991" s="90" t="s">
        <v>11066</v>
      </c>
      <c r="D5991" s="91"/>
      <c r="E5991" s="138">
        <f t="shared" ref="E5991:M5991" si="5">SUM(E5992:E5998)</f>
        <v>0</v>
      </c>
      <c r="F5991" s="138">
        <f t="shared" si="5"/>
        <v>0</v>
      </c>
      <c r="G5991" s="138">
        <f t="shared" si="5"/>
        <v>0</v>
      </c>
      <c r="H5991" s="138">
        <f t="shared" si="5"/>
        <v>0</v>
      </c>
      <c r="I5991" s="138">
        <f t="shared" si="5"/>
        <v>45397</v>
      </c>
      <c r="J5991" s="138">
        <f t="shared" si="5"/>
        <v>45368</v>
      </c>
      <c r="K5991" s="139">
        <f t="shared" si="5"/>
        <v>45156</v>
      </c>
      <c r="L5991" s="138">
        <f t="shared" si="5"/>
        <v>45087</v>
      </c>
      <c r="M5991" s="138">
        <f t="shared" si="5"/>
        <v>45064</v>
      </c>
      <c r="N5991" s="138">
        <f>SUM(N5992:N5998)</f>
        <v>0</v>
      </c>
      <c r="O5991" s="138">
        <f t="shared" ref="O5991:P5991" si="6">SUM(O5992:O5998)</f>
        <v>0</v>
      </c>
      <c r="P5991" s="138">
        <f t="shared" si="6"/>
        <v>0</v>
      </c>
    </row>
    <row r="5992" spans="1:16">
      <c r="A5992" s="88" t="s">
        <v>11067</v>
      </c>
      <c r="B5992" s="89" t="s">
        <v>11039</v>
      </c>
      <c r="C5992" s="90" t="s">
        <v>11066</v>
      </c>
      <c r="D5992" s="91" t="s">
        <v>11068</v>
      </c>
      <c r="E5992" s="92"/>
      <c r="F5992" s="92"/>
      <c r="G5992" s="92"/>
      <c r="H5992" s="92"/>
      <c r="I5992" s="93">
        <v>10498</v>
      </c>
      <c r="J5992" s="93">
        <v>10494</v>
      </c>
      <c r="K5992" s="140">
        <v>10442</v>
      </c>
      <c r="L5992" s="93">
        <v>10384</v>
      </c>
      <c r="M5992" s="93">
        <v>10370</v>
      </c>
      <c r="N5992" s="92"/>
      <c r="O5992" s="93"/>
      <c r="P5992" s="92"/>
    </row>
    <row r="5993" spans="1:16">
      <c r="A5993" s="88" t="s">
        <v>11069</v>
      </c>
      <c r="B5993" s="89" t="s">
        <v>11039</v>
      </c>
      <c r="C5993" s="90" t="s">
        <v>11066</v>
      </c>
      <c r="D5993" s="91" t="s">
        <v>11070</v>
      </c>
      <c r="E5993" s="92"/>
      <c r="F5993" s="92"/>
      <c r="G5993" s="92"/>
      <c r="H5993" s="92"/>
      <c r="I5993" s="93">
        <v>4367</v>
      </c>
      <c r="J5993" s="93">
        <v>4378</v>
      </c>
      <c r="K5993" s="140">
        <v>4349</v>
      </c>
      <c r="L5993" s="93">
        <v>4314</v>
      </c>
      <c r="M5993" s="93">
        <v>4364</v>
      </c>
      <c r="N5993" s="92"/>
      <c r="O5993" s="93"/>
      <c r="P5993" s="92"/>
    </row>
    <row r="5994" spans="1:16">
      <c r="A5994" s="88" t="s">
        <v>11071</v>
      </c>
      <c r="B5994" s="89" t="s">
        <v>11039</v>
      </c>
      <c r="C5994" s="90" t="s">
        <v>11066</v>
      </c>
      <c r="D5994" s="91" t="s">
        <v>11072</v>
      </c>
      <c r="E5994" s="92"/>
      <c r="F5994" s="92"/>
      <c r="G5994" s="92"/>
      <c r="H5994" s="92"/>
      <c r="I5994" s="93">
        <v>7914</v>
      </c>
      <c r="J5994" s="93">
        <v>7903</v>
      </c>
      <c r="K5994" s="140">
        <v>7888</v>
      </c>
      <c r="L5994" s="93">
        <v>7855</v>
      </c>
      <c r="M5994" s="93">
        <v>7812</v>
      </c>
      <c r="N5994" s="92"/>
      <c r="O5994" s="93"/>
      <c r="P5994" s="92"/>
    </row>
    <row r="5995" spans="1:16">
      <c r="A5995" s="88" t="s">
        <v>11073</v>
      </c>
      <c r="B5995" s="89" t="s">
        <v>11039</v>
      </c>
      <c r="C5995" s="90" t="s">
        <v>11066</v>
      </c>
      <c r="D5995" s="91" t="s">
        <v>11074</v>
      </c>
      <c r="E5995" s="92"/>
      <c r="F5995" s="92"/>
      <c r="G5995" s="92"/>
      <c r="H5995" s="92"/>
      <c r="I5995" s="93">
        <v>5542</v>
      </c>
      <c r="J5995" s="93">
        <v>5511</v>
      </c>
      <c r="K5995" s="140">
        <v>5480</v>
      </c>
      <c r="L5995" s="93">
        <v>5496</v>
      </c>
      <c r="M5995" s="93">
        <v>5507</v>
      </c>
      <c r="N5995" s="92"/>
      <c r="O5995" s="93"/>
      <c r="P5995" s="92"/>
    </row>
    <row r="5996" spans="1:16">
      <c r="A5996" s="88" t="s">
        <v>11075</v>
      </c>
      <c r="B5996" s="89" t="s">
        <v>11039</v>
      </c>
      <c r="C5996" s="90" t="s">
        <v>11066</v>
      </c>
      <c r="D5996" s="91" t="s">
        <v>11076</v>
      </c>
      <c r="E5996" s="92"/>
      <c r="F5996" s="92"/>
      <c r="G5996" s="92"/>
      <c r="H5996" s="92"/>
      <c r="I5996" s="93">
        <v>6317</v>
      </c>
      <c r="J5996" s="93">
        <v>6314</v>
      </c>
      <c r="K5996" s="140">
        <v>6256</v>
      </c>
      <c r="L5996" s="93">
        <v>6226</v>
      </c>
      <c r="M5996" s="93">
        <v>6196</v>
      </c>
      <c r="N5996" s="92"/>
      <c r="O5996" s="93"/>
      <c r="P5996" s="92"/>
    </row>
    <row r="5997" spans="1:16">
      <c r="A5997" s="88" t="s">
        <v>11077</v>
      </c>
      <c r="B5997" s="89" t="s">
        <v>11039</v>
      </c>
      <c r="C5997" s="90" t="s">
        <v>11066</v>
      </c>
      <c r="D5997" s="91" t="s">
        <v>11078</v>
      </c>
      <c r="E5997" s="92"/>
      <c r="F5997" s="92"/>
      <c r="G5997" s="92"/>
      <c r="H5997" s="92"/>
      <c r="I5997" s="93">
        <v>5593</v>
      </c>
      <c r="J5997" s="93">
        <v>5600</v>
      </c>
      <c r="K5997" s="140">
        <v>5544</v>
      </c>
      <c r="L5997" s="93">
        <v>5569</v>
      </c>
      <c r="M5997" s="93">
        <v>5551</v>
      </c>
      <c r="N5997" s="92"/>
      <c r="O5997" s="93"/>
      <c r="P5997" s="92"/>
    </row>
    <row r="5998" spans="1:16">
      <c r="A5998" s="88" t="s">
        <v>11079</v>
      </c>
      <c r="B5998" s="89" t="s">
        <v>11039</v>
      </c>
      <c r="C5998" s="90" t="s">
        <v>11066</v>
      </c>
      <c r="D5998" s="91" t="s">
        <v>11080</v>
      </c>
      <c r="E5998" s="92"/>
      <c r="F5998" s="92"/>
      <c r="G5998" s="92"/>
      <c r="H5998" s="92"/>
      <c r="I5998" s="93">
        <v>5166</v>
      </c>
      <c r="J5998" s="93">
        <v>5168</v>
      </c>
      <c r="K5998" s="140">
        <v>5197</v>
      </c>
      <c r="L5998" s="93">
        <v>5243</v>
      </c>
      <c r="M5998" s="93">
        <v>5264</v>
      </c>
      <c r="N5998" s="92"/>
      <c r="O5998" s="93"/>
      <c r="P5998" s="92"/>
    </row>
    <row r="5999" spans="1:16">
      <c r="A5999" s="88" t="s">
        <v>11081</v>
      </c>
      <c r="B5999" s="89" t="s">
        <v>11039</v>
      </c>
      <c r="C5999" s="90" t="s">
        <v>11082</v>
      </c>
      <c r="D5999" s="91"/>
      <c r="E5999" s="138">
        <f>SUM(E6000:E6005)</f>
        <v>0</v>
      </c>
      <c r="F5999" s="138">
        <f t="shared" ref="F5999:P5999" si="7">SUM(F6000:F6005)</f>
        <v>0</v>
      </c>
      <c r="G5999" s="138">
        <f t="shared" si="7"/>
        <v>0</v>
      </c>
      <c r="H5999" s="138">
        <f t="shared" si="7"/>
        <v>0</v>
      </c>
      <c r="I5999" s="138">
        <f t="shared" si="7"/>
        <v>32110</v>
      </c>
      <c r="J5999" s="138">
        <f t="shared" si="7"/>
        <v>32079</v>
      </c>
      <c r="K5999" s="139">
        <f t="shared" si="7"/>
        <v>31951</v>
      </c>
      <c r="L5999" s="138">
        <f t="shared" si="7"/>
        <v>31946</v>
      </c>
      <c r="M5999" s="138">
        <f t="shared" si="7"/>
        <v>31896</v>
      </c>
      <c r="N5999" s="138">
        <f t="shared" si="7"/>
        <v>0</v>
      </c>
      <c r="O5999" s="138">
        <f t="shared" si="7"/>
        <v>0</v>
      </c>
      <c r="P5999" s="138">
        <f t="shared" si="7"/>
        <v>0</v>
      </c>
    </row>
    <row r="6000" spans="1:16">
      <c r="A6000" s="88" t="s">
        <v>11083</v>
      </c>
      <c r="B6000" s="89" t="s">
        <v>11039</v>
      </c>
      <c r="C6000" s="90" t="s">
        <v>11082</v>
      </c>
      <c r="D6000" s="91" t="s">
        <v>11084</v>
      </c>
      <c r="E6000" s="92"/>
      <c r="F6000" s="92"/>
      <c r="G6000" s="92"/>
      <c r="H6000" s="92"/>
      <c r="I6000" s="93">
        <v>8663</v>
      </c>
      <c r="J6000" s="93">
        <v>8613</v>
      </c>
      <c r="K6000" s="140">
        <v>8507</v>
      </c>
      <c r="L6000" s="93">
        <v>8457</v>
      </c>
      <c r="M6000" s="93">
        <v>8445</v>
      </c>
      <c r="N6000" s="92"/>
      <c r="O6000" s="93"/>
      <c r="P6000" s="92"/>
    </row>
    <row r="6001" spans="1:16">
      <c r="A6001" s="88" t="s">
        <v>11085</v>
      </c>
      <c r="B6001" s="89" t="s">
        <v>11039</v>
      </c>
      <c r="C6001" s="90" t="s">
        <v>11082</v>
      </c>
      <c r="D6001" s="91" t="s">
        <v>1914</v>
      </c>
      <c r="E6001" s="92"/>
      <c r="F6001" s="92"/>
      <c r="G6001" s="92"/>
      <c r="H6001" s="92"/>
      <c r="I6001" s="93">
        <v>4568</v>
      </c>
      <c r="J6001" s="93">
        <v>4611</v>
      </c>
      <c r="K6001" s="140">
        <v>4612</v>
      </c>
      <c r="L6001" s="93">
        <v>4616</v>
      </c>
      <c r="M6001" s="93">
        <v>4633</v>
      </c>
      <c r="N6001" s="92"/>
      <c r="O6001" s="93"/>
      <c r="P6001" s="92"/>
    </row>
    <row r="6002" spans="1:16">
      <c r="A6002" s="88" t="s">
        <v>11086</v>
      </c>
      <c r="B6002" s="89" t="s">
        <v>11039</v>
      </c>
      <c r="C6002" s="90" t="s">
        <v>11082</v>
      </c>
      <c r="D6002" s="91" t="s">
        <v>11087</v>
      </c>
      <c r="E6002" s="92"/>
      <c r="F6002" s="92"/>
      <c r="G6002" s="92"/>
      <c r="H6002" s="92"/>
      <c r="I6002" s="93">
        <v>8152</v>
      </c>
      <c r="J6002" s="93">
        <v>8150</v>
      </c>
      <c r="K6002" s="140">
        <v>8133</v>
      </c>
      <c r="L6002" s="93">
        <v>8147</v>
      </c>
      <c r="M6002" s="93">
        <v>8115</v>
      </c>
      <c r="N6002" s="92"/>
      <c r="O6002" s="93"/>
      <c r="P6002" s="92"/>
    </row>
    <row r="6003" spans="1:16">
      <c r="A6003" s="88" t="s">
        <v>11088</v>
      </c>
      <c r="B6003" s="89" t="s">
        <v>11039</v>
      </c>
      <c r="C6003" s="90" t="s">
        <v>11082</v>
      </c>
      <c r="D6003" s="91" t="s">
        <v>3042</v>
      </c>
      <c r="E6003" s="92"/>
      <c r="F6003" s="92"/>
      <c r="G6003" s="92"/>
      <c r="H6003" s="92"/>
      <c r="I6003" s="93">
        <v>3348</v>
      </c>
      <c r="J6003" s="93">
        <v>3351</v>
      </c>
      <c r="K6003" s="140">
        <v>3354</v>
      </c>
      <c r="L6003" s="93">
        <v>3363</v>
      </c>
      <c r="M6003" s="93">
        <v>3368</v>
      </c>
      <c r="N6003" s="92"/>
      <c r="O6003" s="93"/>
      <c r="P6003" s="92"/>
    </row>
    <row r="6004" spans="1:16">
      <c r="A6004" s="88" t="s">
        <v>11089</v>
      </c>
      <c r="B6004" s="89" t="s">
        <v>11039</v>
      </c>
      <c r="C6004" s="90" t="s">
        <v>11082</v>
      </c>
      <c r="D6004" s="91" t="s">
        <v>1326</v>
      </c>
      <c r="E6004" s="92"/>
      <c r="F6004" s="92"/>
      <c r="G6004" s="92"/>
      <c r="H6004" s="92"/>
      <c r="I6004" s="93">
        <v>2104</v>
      </c>
      <c r="J6004" s="93">
        <v>2100</v>
      </c>
      <c r="K6004" s="140">
        <v>2085</v>
      </c>
      <c r="L6004" s="93">
        <v>2092</v>
      </c>
      <c r="M6004" s="93">
        <v>2068</v>
      </c>
      <c r="N6004" s="92"/>
      <c r="O6004" s="93"/>
      <c r="P6004" s="92"/>
    </row>
    <row r="6005" spans="1:16">
      <c r="A6005" s="88" t="s">
        <v>11090</v>
      </c>
      <c r="B6005" s="89" t="s">
        <v>11039</v>
      </c>
      <c r="C6005" s="90" t="s">
        <v>11082</v>
      </c>
      <c r="D6005" s="91" t="s">
        <v>2504</v>
      </c>
      <c r="E6005" s="92"/>
      <c r="F6005" s="92"/>
      <c r="G6005" s="92"/>
      <c r="H6005" s="92"/>
      <c r="I6005" s="93">
        <v>5275</v>
      </c>
      <c r="J6005" s="93">
        <v>5254</v>
      </c>
      <c r="K6005" s="140">
        <v>5260</v>
      </c>
      <c r="L6005" s="93">
        <v>5271</v>
      </c>
      <c r="M6005" s="93">
        <v>5267</v>
      </c>
      <c r="N6005" s="92"/>
      <c r="O6005" s="93"/>
      <c r="P6005" s="92"/>
    </row>
    <row r="6006" spans="1:16">
      <c r="A6006" s="88" t="s">
        <v>11091</v>
      </c>
      <c r="B6006" s="89" t="s">
        <v>11039</v>
      </c>
      <c r="C6006" s="90" t="s">
        <v>11092</v>
      </c>
      <c r="D6006" s="91"/>
      <c r="E6006" s="138">
        <f>SUM(E6007:E6012)</f>
        <v>0</v>
      </c>
      <c r="F6006" s="138">
        <f t="shared" ref="F6006:P6006" si="8">SUM(F6007:F6012)</f>
        <v>0</v>
      </c>
      <c r="G6006" s="138">
        <f t="shared" si="8"/>
        <v>0</v>
      </c>
      <c r="H6006" s="138">
        <f t="shared" si="8"/>
        <v>0</v>
      </c>
      <c r="I6006" s="138">
        <f t="shared" si="8"/>
        <v>49979</v>
      </c>
      <c r="J6006" s="138">
        <f t="shared" si="8"/>
        <v>56542</v>
      </c>
      <c r="K6006" s="139">
        <f t="shared" si="8"/>
        <v>57065</v>
      </c>
      <c r="L6006" s="138">
        <f t="shared" si="8"/>
        <v>57654</v>
      </c>
      <c r="M6006" s="138">
        <f t="shared" si="8"/>
        <v>58279</v>
      </c>
      <c r="N6006" s="138">
        <f t="shared" si="8"/>
        <v>0</v>
      </c>
      <c r="O6006" s="138">
        <f t="shared" si="8"/>
        <v>0</v>
      </c>
      <c r="P6006" s="138">
        <f t="shared" si="8"/>
        <v>0</v>
      </c>
    </row>
    <row r="6007" spans="1:16">
      <c r="A6007" s="88" t="s">
        <v>11093</v>
      </c>
      <c r="B6007" s="89" t="s">
        <v>11039</v>
      </c>
      <c r="C6007" s="90" t="s">
        <v>11092</v>
      </c>
      <c r="D6007" s="91" t="s">
        <v>11094</v>
      </c>
      <c r="E6007" s="92"/>
      <c r="F6007" s="92"/>
      <c r="G6007" s="92"/>
      <c r="H6007" s="92"/>
      <c r="I6007" s="93">
        <v>8934</v>
      </c>
      <c r="J6007" s="93">
        <v>10296</v>
      </c>
      <c r="K6007" s="140">
        <v>10468</v>
      </c>
      <c r="L6007" s="93">
        <v>10756</v>
      </c>
      <c r="M6007" s="93">
        <v>10991</v>
      </c>
      <c r="N6007" s="92"/>
      <c r="O6007" s="93"/>
      <c r="P6007" s="92"/>
    </row>
    <row r="6008" spans="1:16">
      <c r="A6008" s="88" t="s">
        <v>11095</v>
      </c>
      <c r="B6008" s="89" t="s">
        <v>11039</v>
      </c>
      <c r="C6008" s="90" t="s">
        <v>11092</v>
      </c>
      <c r="D6008" s="91" t="s">
        <v>11096</v>
      </c>
      <c r="E6008" s="92"/>
      <c r="F6008" s="92"/>
      <c r="G6008" s="92"/>
      <c r="H6008" s="92"/>
      <c r="I6008" s="93">
        <v>11614</v>
      </c>
      <c r="J6008" s="93">
        <v>13723</v>
      </c>
      <c r="K6008" s="140">
        <v>13709</v>
      </c>
      <c r="L6008" s="93">
        <v>13650</v>
      </c>
      <c r="M6008" s="93">
        <v>13594</v>
      </c>
      <c r="N6008" s="92"/>
      <c r="O6008" s="93"/>
      <c r="P6008" s="92"/>
    </row>
    <row r="6009" spans="1:16">
      <c r="A6009" s="88" t="s">
        <v>11097</v>
      </c>
      <c r="B6009" s="89" t="s">
        <v>11039</v>
      </c>
      <c r="C6009" s="90" t="s">
        <v>11092</v>
      </c>
      <c r="D6009" s="91" t="s">
        <v>11098</v>
      </c>
      <c r="E6009" s="92"/>
      <c r="F6009" s="92"/>
      <c r="G6009" s="92"/>
      <c r="H6009" s="92"/>
      <c r="I6009" s="93">
        <v>8595</v>
      </c>
      <c r="J6009" s="93">
        <v>10256</v>
      </c>
      <c r="K6009" s="140">
        <v>10350</v>
      </c>
      <c r="L6009" s="93">
        <v>10441</v>
      </c>
      <c r="M6009" s="93">
        <v>10671</v>
      </c>
      <c r="N6009" s="92"/>
      <c r="O6009" s="93"/>
      <c r="P6009" s="92"/>
    </row>
    <row r="6010" spans="1:16">
      <c r="A6010" s="88" t="s">
        <v>11099</v>
      </c>
      <c r="B6010" s="89" t="s">
        <v>11039</v>
      </c>
      <c r="C6010" s="90" t="s">
        <v>11092</v>
      </c>
      <c r="D6010" s="91" t="s">
        <v>9034</v>
      </c>
      <c r="E6010" s="92"/>
      <c r="F6010" s="92"/>
      <c r="G6010" s="92"/>
      <c r="H6010" s="92"/>
      <c r="I6010" s="93">
        <v>9235</v>
      </c>
      <c r="J6010" s="93">
        <v>9746</v>
      </c>
      <c r="K6010" s="140">
        <v>9906</v>
      </c>
      <c r="L6010" s="93">
        <v>9988</v>
      </c>
      <c r="M6010" s="93">
        <v>10060</v>
      </c>
      <c r="N6010" s="92"/>
      <c r="O6010" s="93"/>
      <c r="P6010" s="92"/>
    </row>
    <row r="6011" spans="1:16">
      <c r="A6011" s="88" t="s">
        <v>11100</v>
      </c>
      <c r="B6011" s="89" t="s">
        <v>11039</v>
      </c>
      <c r="C6011" s="90" t="s">
        <v>11092</v>
      </c>
      <c r="D6011" s="91" t="s">
        <v>11101</v>
      </c>
      <c r="E6011" s="92"/>
      <c r="F6011" s="92"/>
      <c r="G6011" s="92"/>
      <c r="H6011" s="92"/>
      <c r="I6011" s="93">
        <v>6088</v>
      </c>
      <c r="J6011" s="93">
        <v>6511</v>
      </c>
      <c r="K6011" s="140">
        <v>6627</v>
      </c>
      <c r="L6011" s="93">
        <v>6743</v>
      </c>
      <c r="M6011" s="93">
        <v>6850</v>
      </c>
      <c r="N6011" s="92"/>
      <c r="O6011" s="93"/>
      <c r="P6011" s="92"/>
    </row>
    <row r="6012" spans="1:16">
      <c r="A6012" s="88" t="s">
        <v>11102</v>
      </c>
      <c r="B6012" s="89" t="s">
        <v>11039</v>
      </c>
      <c r="C6012" s="90" t="s">
        <v>11092</v>
      </c>
      <c r="D6012" s="91" t="s">
        <v>7490</v>
      </c>
      <c r="E6012" s="92"/>
      <c r="F6012" s="92"/>
      <c r="G6012" s="92"/>
      <c r="H6012" s="92"/>
      <c r="I6012" s="93">
        <v>5513</v>
      </c>
      <c r="J6012" s="93">
        <v>6010</v>
      </c>
      <c r="K6012" s="140">
        <v>6005</v>
      </c>
      <c r="L6012" s="93">
        <v>6076</v>
      </c>
      <c r="M6012" s="93">
        <v>6113</v>
      </c>
      <c r="N6012" s="92"/>
      <c r="O6012" s="93"/>
      <c r="P6012" s="92"/>
    </row>
    <row r="6013" spans="1:16">
      <c r="A6013" s="88" t="s">
        <v>11103</v>
      </c>
      <c r="B6013" s="89" t="s">
        <v>11039</v>
      </c>
      <c r="C6013" s="90" t="s">
        <v>11104</v>
      </c>
      <c r="D6013" s="91"/>
      <c r="E6013" s="138">
        <f>SUM(E6014:E6019)</f>
        <v>0</v>
      </c>
      <c r="F6013" s="138">
        <f t="shared" ref="F6013:P6013" si="9">SUM(F6014:F6019)</f>
        <v>0</v>
      </c>
      <c r="G6013" s="138">
        <f t="shared" si="9"/>
        <v>0</v>
      </c>
      <c r="H6013" s="138">
        <f t="shared" si="9"/>
        <v>0</v>
      </c>
      <c r="I6013" s="138">
        <f t="shared" si="9"/>
        <v>67254</v>
      </c>
      <c r="J6013" s="138">
        <f t="shared" si="9"/>
        <v>80848</v>
      </c>
      <c r="K6013" s="139">
        <f t="shared" si="9"/>
        <v>84401</v>
      </c>
      <c r="L6013" s="138">
        <f t="shared" si="9"/>
        <v>87579</v>
      </c>
      <c r="M6013" s="138">
        <f t="shared" si="9"/>
        <v>90153</v>
      </c>
      <c r="N6013" s="138">
        <f t="shared" si="9"/>
        <v>0</v>
      </c>
      <c r="O6013" s="138">
        <f t="shared" si="9"/>
        <v>0</v>
      </c>
      <c r="P6013" s="138">
        <f t="shared" si="9"/>
        <v>0</v>
      </c>
    </row>
    <row r="6014" spans="1:16">
      <c r="A6014" s="88" t="s">
        <v>11105</v>
      </c>
      <c r="B6014" s="89" t="s">
        <v>11039</v>
      </c>
      <c r="C6014" s="90" t="s">
        <v>11104</v>
      </c>
      <c r="D6014" s="91" t="s">
        <v>11106</v>
      </c>
      <c r="E6014" s="92"/>
      <c r="F6014" s="92"/>
      <c r="G6014" s="92"/>
      <c r="H6014" s="92"/>
      <c r="I6014" s="93">
        <v>9537</v>
      </c>
      <c r="J6014" s="93">
        <v>11869</v>
      </c>
      <c r="K6014" s="140">
        <v>12392</v>
      </c>
      <c r="L6014" s="93">
        <v>12713</v>
      </c>
      <c r="M6014" s="93">
        <v>12948</v>
      </c>
      <c r="N6014" s="92"/>
      <c r="O6014" s="92"/>
      <c r="P6014" s="92"/>
    </row>
    <row r="6015" spans="1:16">
      <c r="A6015" s="88" t="s">
        <v>11107</v>
      </c>
      <c r="B6015" s="89" t="s">
        <v>11039</v>
      </c>
      <c r="C6015" s="90" t="s">
        <v>11104</v>
      </c>
      <c r="D6015" s="91" t="s">
        <v>11108</v>
      </c>
      <c r="E6015" s="92"/>
      <c r="F6015" s="92"/>
      <c r="G6015" s="92"/>
      <c r="H6015" s="92"/>
      <c r="I6015" s="93">
        <v>11437</v>
      </c>
      <c r="J6015" s="93">
        <v>12860</v>
      </c>
      <c r="K6015" s="140">
        <v>13570</v>
      </c>
      <c r="L6015" s="93">
        <v>14103</v>
      </c>
      <c r="M6015" s="93">
        <v>14511</v>
      </c>
      <c r="N6015" s="92"/>
      <c r="O6015" s="92"/>
      <c r="P6015" s="92"/>
    </row>
    <row r="6016" spans="1:16">
      <c r="A6016" s="88" t="s">
        <v>11109</v>
      </c>
      <c r="B6016" s="89" t="s">
        <v>11039</v>
      </c>
      <c r="C6016" s="90" t="s">
        <v>11104</v>
      </c>
      <c r="D6016" s="91" t="s">
        <v>11110</v>
      </c>
      <c r="E6016" s="92"/>
      <c r="F6016" s="92"/>
      <c r="G6016" s="92"/>
      <c r="H6016" s="92"/>
      <c r="I6016" s="93">
        <v>16266</v>
      </c>
      <c r="J6016" s="93">
        <v>18804</v>
      </c>
      <c r="K6016" s="140">
        <v>19745</v>
      </c>
      <c r="L6016" s="93">
        <v>20345</v>
      </c>
      <c r="M6016" s="93">
        <v>20804</v>
      </c>
      <c r="N6016" s="92"/>
      <c r="O6016" s="92"/>
      <c r="P6016" s="92"/>
    </row>
    <row r="6017" spans="1:16">
      <c r="A6017" s="88" t="s">
        <v>11111</v>
      </c>
      <c r="B6017" s="89" t="s">
        <v>11039</v>
      </c>
      <c r="C6017" s="90" t="s">
        <v>11104</v>
      </c>
      <c r="D6017" s="91" t="s">
        <v>11112</v>
      </c>
      <c r="E6017" s="92"/>
      <c r="F6017" s="92"/>
      <c r="G6017" s="92"/>
      <c r="H6017" s="92"/>
      <c r="I6017" s="93">
        <v>8436</v>
      </c>
      <c r="J6017" s="93">
        <v>12860</v>
      </c>
      <c r="K6017" s="140">
        <v>13574</v>
      </c>
      <c r="L6017" s="93">
        <v>14717</v>
      </c>
      <c r="M6017" s="93">
        <v>15912</v>
      </c>
      <c r="N6017" s="92"/>
      <c r="O6017" s="92"/>
      <c r="P6017" s="92"/>
    </row>
    <row r="6018" spans="1:16">
      <c r="A6018" s="88" t="s">
        <v>11113</v>
      </c>
      <c r="B6018" s="89" t="s">
        <v>11039</v>
      </c>
      <c r="C6018" s="90" t="s">
        <v>11104</v>
      </c>
      <c r="D6018" s="91" t="s">
        <v>11114</v>
      </c>
      <c r="E6018" s="92"/>
      <c r="F6018" s="92"/>
      <c r="G6018" s="92"/>
      <c r="H6018" s="92"/>
      <c r="I6018" s="93">
        <v>6553</v>
      </c>
      <c r="J6018" s="93">
        <v>6886</v>
      </c>
      <c r="K6018" s="140">
        <v>7012</v>
      </c>
      <c r="L6018" s="93">
        <v>7123</v>
      </c>
      <c r="M6018" s="93">
        <v>7194</v>
      </c>
      <c r="N6018" s="92"/>
      <c r="O6018" s="92"/>
      <c r="P6018" s="92"/>
    </row>
    <row r="6019" spans="1:16">
      <c r="A6019" s="88" t="s">
        <v>11115</v>
      </c>
      <c r="B6019" s="89" t="s">
        <v>11039</v>
      </c>
      <c r="C6019" s="90" t="s">
        <v>11104</v>
      </c>
      <c r="D6019" s="91" t="s">
        <v>11116</v>
      </c>
      <c r="E6019" s="92"/>
      <c r="F6019" s="92"/>
      <c r="G6019" s="92"/>
      <c r="H6019" s="92"/>
      <c r="I6019" s="93">
        <v>15025</v>
      </c>
      <c r="J6019" s="93">
        <v>17569</v>
      </c>
      <c r="K6019" s="140">
        <v>18108</v>
      </c>
      <c r="L6019" s="93">
        <v>18578</v>
      </c>
      <c r="M6019" s="93">
        <v>18784</v>
      </c>
      <c r="N6019" s="92"/>
      <c r="O6019" s="92"/>
      <c r="P6019" s="92"/>
    </row>
    <row r="6020" spans="1:16">
      <c r="A6020" s="88" t="s">
        <v>11117</v>
      </c>
      <c r="B6020" s="89" t="s">
        <v>11039</v>
      </c>
      <c r="C6020" s="90" t="s">
        <v>11118</v>
      </c>
      <c r="D6020" s="91"/>
      <c r="E6020" s="138">
        <f>SUM(E6021:E6029)</f>
        <v>0</v>
      </c>
      <c r="F6020" s="138">
        <f t="shared" ref="F6020:H6020" si="10">SUM(F6021:F6029)</f>
        <v>0</v>
      </c>
      <c r="G6020" s="138">
        <f t="shared" si="10"/>
        <v>0</v>
      </c>
      <c r="H6020" s="138">
        <f t="shared" si="10"/>
        <v>0</v>
      </c>
      <c r="I6020" s="138">
        <f t="shared" ref="I6020:P6020" si="11">SUM(I6021:I6030)</f>
        <v>117033</v>
      </c>
      <c r="J6020" s="138">
        <f t="shared" si="11"/>
        <v>149708</v>
      </c>
      <c r="K6020" s="139">
        <f t="shared" si="11"/>
        <v>155860</v>
      </c>
      <c r="L6020" s="138">
        <f t="shared" si="11"/>
        <v>160988</v>
      </c>
      <c r="M6020" s="138">
        <f t="shared" si="11"/>
        <v>164477</v>
      </c>
      <c r="N6020" s="138">
        <f t="shared" si="11"/>
        <v>0</v>
      </c>
      <c r="O6020" s="138">
        <f t="shared" si="11"/>
        <v>0</v>
      </c>
      <c r="P6020" s="138">
        <f t="shared" si="11"/>
        <v>0</v>
      </c>
    </row>
    <row r="6021" spans="1:16">
      <c r="A6021" s="88" t="s">
        <v>11119</v>
      </c>
      <c r="B6021" s="89" t="s">
        <v>11039</v>
      </c>
      <c r="C6021" s="90" t="s">
        <v>11118</v>
      </c>
      <c r="D6021" s="91" t="s">
        <v>11120</v>
      </c>
      <c r="E6021" s="92"/>
      <c r="F6021" s="92"/>
      <c r="G6021" s="92"/>
      <c r="H6021" s="92"/>
      <c r="I6021" s="93">
        <v>31530</v>
      </c>
      <c r="J6021" s="93">
        <v>35809</v>
      </c>
      <c r="K6021" s="140">
        <v>37998</v>
      </c>
      <c r="L6021" s="93">
        <v>39261</v>
      </c>
      <c r="M6021" s="93">
        <v>40756</v>
      </c>
      <c r="N6021" s="92"/>
      <c r="O6021" s="92"/>
      <c r="P6021" s="92"/>
    </row>
    <row r="6022" spans="1:16">
      <c r="A6022" s="88" t="s">
        <v>11121</v>
      </c>
      <c r="B6022" s="89" t="s">
        <v>11039</v>
      </c>
      <c r="C6022" s="90" t="s">
        <v>11118</v>
      </c>
      <c r="D6022" s="91" t="s">
        <v>11122</v>
      </c>
      <c r="E6022" s="92"/>
      <c r="F6022" s="92"/>
      <c r="G6022" s="92"/>
      <c r="H6022" s="92"/>
      <c r="I6022" s="93">
        <v>10331</v>
      </c>
      <c r="J6022" s="93">
        <v>11233</v>
      </c>
      <c r="K6022" s="140">
        <v>11311</v>
      </c>
      <c r="L6022" s="93">
        <v>11511</v>
      </c>
      <c r="M6022" s="93">
        <v>11672</v>
      </c>
      <c r="N6022" s="92"/>
      <c r="O6022" s="92"/>
      <c r="P6022" s="92"/>
    </row>
    <row r="6023" spans="1:16">
      <c r="A6023" s="88" t="s">
        <v>11123</v>
      </c>
      <c r="B6023" s="89" t="s">
        <v>11039</v>
      </c>
      <c r="C6023" s="90" t="s">
        <v>11118</v>
      </c>
      <c r="D6023" s="91" t="s">
        <v>11124</v>
      </c>
      <c r="E6023" s="92"/>
      <c r="F6023" s="92"/>
      <c r="G6023" s="92"/>
      <c r="H6023" s="92"/>
      <c r="I6023" s="93">
        <v>6605</v>
      </c>
      <c r="J6023" s="93">
        <v>7234</v>
      </c>
      <c r="K6023" s="140">
        <v>7270</v>
      </c>
      <c r="L6023" s="93">
        <v>7308</v>
      </c>
      <c r="M6023" s="93">
        <v>7307</v>
      </c>
      <c r="N6023" s="92"/>
      <c r="O6023" s="92"/>
      <c r="P6023" s="92"/>
    </row>
    <row r="6024" spans="1:16">
      <c r="A6024" s="88" t="s">
        <v>11125</v>
      </c>
      <c r="B6024" s="89" t="s">
        <v>11039</v>
      </c>
      <c r="C6024" s="90" t="s">
        <v>11118</v>
      </c>
      <c r="D6024" s="91" t="s">
        <v>11126</v>
      </c>
      <c r="E6024" s="92"/>
      <c r="F6024" s="92"/>
      <c r="G6024" s="92"/>
      <c r="H6024" s="92"/>
      <c r="I6024" s="93">
        <v>6792</v>
      </c>
      <c r="J6024" s="93">
        <v>7128</v>
      </c>
      <c r="K6024" s="140">
        <v>7218</v>
      </c>
      <c r="L6024" s="93">
        <v>7487</v>
      </c>
      <c r="M6024" s="93">
        <v>7656</v>
      </c>
      <c r="N6024" s="92"/>
      <c r="O6024" s="92"/>
      <c r="P6024" s="92"/>
    </row>
    <row r="6025" spans="1:16">
      <c r="A6025" s="88" t="s">
        <v>11127</v>
      </c>
      <c r="B6025" s="89" t="s">
        <v>11039</v>
      </c>
      <c r="C6025" s="90" t="s">
        <v>11118</v>
      </c>
      <c r="D6025" s="91" t="s">
        <v>11128</v>
      </c>
      <c r="E6025" s="92"/>
      <c r="F6025" s="92"/>
      <c r="G6025" s="92"/>
      <c r="H6025" s="92"/>
      <c r="I6025" s="93">
        <v>11478</v>
      </c>
      <c r="J6025" s="93">
        <v>13561</v>
      </c>
      <c r="K6025" s="140">
        <v>13791</v>
      </c>
      <c r="L6025" s="93">
        <v>13965</v>
      </c>
      <c r="M6025" s="93">
        <v>14050</v>
      </c>
      <c r="N6025" s="92"/>
      <c r="O6025" s="92"/>
      <c r="P6025" s="92"/>
    </row>
    <row r="6026" spans="1:16">
      <c r="A6026" s="88" t="s">
        <v>11129</v>
      </c>
      <c r="B6026" s="89" t="s">
        <v>11039</v>
      </c>
      <c r="C6026" s="90" t="s">
        <v>11118</v>
      </c>
      <c r="D6026" s="91" t="s">
        <v>11130</v>
      </c>
      <c r="E6026" s="92"/>
      <c r="F6026" s="92"/>
      <c r="G6026" s="92"/>
      <c r="H6026" s="92"/>
      <c r="I6026" s="93">
        <v>10398</v>
      </c>
      <c r="J6026" s="93">
        <v>29314</v>
      </c>
      <c r="K6026" s="140">
        <v>31733</v>
      </c>
      <c r="L6026" s="93">
        <v>33654</v>
      </c>
      <c r="M6026" s="93">
        <v>34792</v>
      </c>
      <c r="N6026" s="92"/>
      <c r="O6026" s="92"/>
      <c r="P6026" s="92"/>
    </row>
    <row r="6027" spans="1:16">
      <c r="A6027" s="88" t="s">
        <v>11131</v>
      </c>
      <c r="B6027" s="89" t="s">
        <v>11039</v>
      </c>
      <c r="C6027" s="90" t="s">
        <v>11118</v>
      </c>
      <c r="D6027" s="91" t="s">
        <v>9374</v>
      </c>
      <c r="E6027" s="92"/>
      <c r="F6027" s="92"/>
      <c r="G6027" s="92"/>
      <c r="H6027" s="92"/>
      <c r="I6027" s="93">
        <v>12279</v>
      </c>
      <c r="J6027" s="93">
        <v>15182</v>
      </c>
      <c r="K6027" s="140">
        <v>15786</v>
      </c>
      <c r="L6027" s="93">
        <v>16259</v>
      </c>
      <c r="M6027" s="93">
        <v>16501</v>
      </c>
      <c r="N6027" s="92"/>
      <c r="O6027" s="92"/>
      <c r="P6027" s="92"/>
    </row>
    <row r="6028" spans="1:16">
      <c r="A6028" s="88" t="s">
        <v>11132</v>
      </c>
      <c r="B6028" s="89" t="s">
        <v>11039</v>
      </c>
      <c r="C6028" s="90" t="s">
        <v>11118</v>
      </c>
      <c r="D6028" s="91" t="s">
        <v>11133</v>
      </c>
      <c r="E6028" s="92"/>
      <c r="F6028" s="92"/>
      <c r="G6028" s="92"/>
      <c r="H6028" s="92"/>
      <c r="I6028" s="93">
        <v>13746</v>
      </c>
      <c r="J6028" s="93">
        <v>15135</v>
      </c>
      <c r="K6028" s="140">
        <v>15359</v>
      </c>
      <c r="L6028" s="93">
        <v>15705</v>
      </c>
      <c r="M6028" s="93">
        <v>15782</v>
      </c>
      <c r="N6028" s="92"/>
      <c r="O6028" s="92"/>
      <c r="P6028" s="92"/>
    </row>
    <row r="6029" spans="1:16">
      <c r="A6029" s="88" t="s">
        <v>11134</v>
      </c>
      <c r="B6029" s="89" t="s">
        <v>11039</v>
      </c>
      <c r="C6029" s="90" t="s">
        <v>11118</v>
      </c>
      <c r="D6029" s="91" t="s">
        <v>11135</v>
      </c>
      <c r="E6029" s="92"/>
      <c r="F6029" s="92"/>
      <c r="G6029" s="92"/>
      <c r="H6029" s="92"/>
      <c r="I6029" s="93">
        <v>7749</v>
      </c>
      <c r="J6029" s="93">
        <v>7949</v>
      </c>
      <c r="K6029" s="140">
        <v>8036</v>
      </c>
      <c r="L6029" s="93">
        <v>8110</v>
      </c>
      <c r="M6029" s="93">
        <v>8085</v>
      </c>
      <c r="N6029" s="92"/>
      <c r="O6029" s="92"/>
      <c r="P6029" s="92"/>
    </row>
    <row r="6030" spans="1:16">
      <c r="A6030" s="88" t="s">
        <v>11136</v>
      </c>
      <c r="B6030" s="89" t="s">
        <v>11039</v>
      </c>
      <c r="C6030" s="90" t="s">
        <v>11118</v>
      </c>
      <c r="D6030" s="91" t="s">
        <v>11137</v>
      </c>
      <c r="E6030" s="92"/>
      <c r="F6030" s="92"/>
      <c r="G6030" s="92"/>
      <c r="H6030" s="92"/>
      <c r="I6030" s="93">
        <v>6125</v>
      </c>
      <c r="J6030" s="93">
        <v>7163</v>
      </c>
      <c r="K6030" s="140">
        <v>7358</v>
      </c>
      <c r="L6030" s="93">
        <v>7728</v>
      </c>
      <c r="M6030" s="93">
        <v>7876</v>
      </c>
      <c r="N6030" s="92"/>
      <c r="O6030" s="92"/>
      <c r="P6030" s="92"/>
    </row>
    <row r="6031" spans="1:16">
      <c r="A6031" s="88" t="s">
        <v>11138</v>
      </c>
      <c r="B6031" s="89" t="s">
        <v>11039</v>
      </c>
      <c r="C6031" s="90" t="s">
        <v>11139</v>
      </c>
      <c r="D6031" s="91"/>
      <c r="E6031" s="138">
        <f>SUM(E6032:E6036)</f>
        <v>0</v>
      </c>
      <c r="F6031" s="138">
        <f t="shared" ref="F6031:P6031" si="12">SUM(F6032:F6036)</f>
        <v>0</v>
      </c>
      <c r="G6031" s="138">
        <f t="shared" si="12"/>
        <v>0</v>
      </c>
      <c r="H6031" s="138">
        <f t="shared" si="12"/>
        <v>0</v>
      </c>
      <c r="I6031" s="138">
        <f t="shared" si="12"/>
        <v>63350</v>
      </c>
      <c r="J6031" s="138">
        <f t="shared" si="12"/>
        <v>78219</v>
      </c>
      <c r="K6031" s="139">
        <f>SUM(K6032:K6036)</f>
        <v>79834</v>
      </c>
      <c r="L6031" s="138">
        <f t="shared" si="12"/>
        <v>81997</v>
      </c>
      <c r="M6031" s="138">
        <f t="shared" si="12"/>
        <v>84001</v>
      </c>
      <c r="N6031" s="138">
        <f t="shared" si="12"/>
        <v>0</v>
      </c>
      <c r="O6031" s="138">
        <f t="shared" si="12"/>
        <v>0</v>
      </c>
      <c r="P6031" s="138">
        <f t="shared" si="12"/>
        <v>0</v>
      </c>
    </row>
    <row r="6032" spans="1:16">
      <c r="A6032" s="88" t="s">
        <v>11140</v>
      </c>
      <c r="B6032" s="89" t="s">
        <v>11039</v>
      </c>
      <c r="C6032" s="90" t="s">
        <v>11139</v>
      </c>
      <c r="D6032" s="91" t="s">
        <v>11141</v>
      </c>
      <c r="E6032" s="92"/>
      <c r="F6032" s="92"/>
      <c r="G6032" s="92"/>
      <c r="H6032" s="92"/>
      <c r="I6032" s="93">
        <v>12697</v>
      </c>
      <c r="J6032" s="93">
        <v>18709</v>
      </c>
      <c r="K6032" s="140">
        <v>19463</v>
      </c>
      <c r="L6032" s="93">
        <v>20150</v>
      </c>
      <c r="M6032" s="93">
        <v>20725</v>
      </c>
      <c r="N6032" s="92"/>
      <c r="O6032" s="92"/>
      <c r="P6032" s="92"/>
    </row>
    <row r="6033" spans="1:16">
      <c r="A6033" s="88" t="s">
        <v>11142</v>
      </c>
      <c r="B6033" s="89" t="s">
        <v>11039</v>
      </c>
      <c r="C6033" s="90" t="s">
        <v>11139</v>
      </c>
      <c r="D6033" s="91" t="s">
        <v>11143</v>
      </c>
      <c r="E6033" s="92"/>
      <c r="F6033" s="92"/>
      <c r="G6033" s="92"/>
      <c r="H6033" s="92"/>
      <c r="I6033" s="93">
        <v>10347</v>
      </c>
      <c r="J6033" s="93">
        <v>12672</v>
      </c>
      <c r="K6033" s="140">
        <v>12802</v>
      </c>
      <c r="L6033" s="93">
        <v>12957</v>
      </c>
      <c r="M6033" s="93">
        <v>13041</v>
      </c>
      <c r="N6033" s="92"/>
      <c r="O6033" s="92"/>
      <c r="P6033" s="92"/>
    </row>
    <row r="6034" spans="1:16">
      <c r="A6034" s="88" t="s">
        <v>11144</v>
      </c>
      <c r="B6034" s="89" t="s">
        <v>11039</v>
      </c>
      <c r="C6034" s="90" t="s">
        <v>11139</v>
      </c>
      <c r="D6034" s="91" t="s">
        <v>11145</v>
      </c>
      <c r="E6034" s="92"/>
      <c r="F6034" s="92"/>
      <c r="G6034" s="92"/>
      <c r="H6034" s="92"/>
      <c r="I6034" s="93">
        <v>19167</v>
      </c>
      <c r="J6034" s="93">
        <v>22052</v>
      </c>
      <c r="K6034" s="140">
        <v>22342</v>
      </c>
      <c r="L6034" s="93">
        <v>23319</v>
      </c>
      <c r="M6034" s="93">
        <v>24056</v>
      </c>
      <c r="N6034" s="92"/>
      <c r="O6034" s="92"/>
      <c r="P6034" s="92"/>
    </row>
    <row r="6035" spans="1:16">
      <c r="A6035" s="88" t="s">
        <v>11146</v>
      </c>
      <c r="B6035" s="89" t="s">
        <v>11039</v>
      </c>
      <c r="C6035" s="90" t="s">
        <v>11139</v>
      </c>
      <c r="D6035" s="91" t="s">
        <v>11147</v>
      </c>
      <c r="E6035" s="92"/>
      <c r="F6035" s="92"/>
      <c r="G6035" s="92"/>
      <c r="H6035" s="92"/>
      <c r="I6035" s="93">
        <v>7723</v>
      </c>
      <c r="J6035" s="93">
        <v>10824</v>
      </c>
      <c r="K6035" s="140">
        <v>10983</v>
      </c>
      <c r="L6035" s="93">
        <v>11115</v>
      </c>
      <c r="M6035" s="93">
        <v>11359</v>
      </c>
      <c r="N6035" s="92"/>
      <c r="O6035" s="92"/>
      <c r="P6035" s="92"/>
    </row>
    <row r="6036" spans="1:16">
      <c r="A6036" s="88" t="s">
        <v>11148</v>
      </c>
      <c r="B6036" s="89" t="s">
        <v>11039</v>
      </c>
      <c r="C6036" s="90" t="s">
        <v>11139</v>
      </c>
      <c r="D6036" s="91" t="s">
        <v>11149</v>
      </c>
      <c r="E6036" s="92"/>
      <c r="F6036" s="92"/>
      <c r="G6036" s="92"/>
      <c r="H6036" s="92"/>
      <c r="I6036" s="93">
        <v>13416</v>
      </c>
      <c r="J6036" s="93">
        <v>13962</v>
      </c>
      <c r="K6036" s="140">
        <v>14244</v>
      </c>
      <c r="L6036" s="93">
        <v>14456</v>
      </c>
      <c r="M6036" s="93">
        <v>14820</v>
      </c>
      <c r="N6036" s="92"/>
      <c r="O6036" s="92"/>
      <c r="P6036" s="92"/>
    </row>
    <row r="6037" spans="1:16">
      <c r="A6037" s="88" t="s">
        <v>11150</v>
      </c>
      <c r="B6037" s="89" t="s">
        <v>11039</v>
      </c>
      <c r="C6037" s="90" t="s">
        <v>11151</v>
      </c>
      <c r="D6037" s="91"/>
      <c r="E6037" s="138">
        <f>SUM(E6038:E6043)</f>
        <v>0</v>
      </c>
      <c r="F6037" s="138">
        <f t="shared" ref="F6037:P6037" si="13">SUM(F6038:F6043)</f>
        <v>0</v>
      </c>
      <c r="G6037" s="138">
        <f t="shared" si="13"/>
        <v>0</v>
      </c>
      <c r="H6037" s="138">
        <f t="shared" si="13"/>
        <v>0</v>
      </c>
      <c r="I6037" s="138">
        <f t="shared" si="13"/>
        <v>30271</v>
      </c>
      <c r="J6037" s="138">
        <f t="shared" si="13"/>
        <v>40622</v>
      </c>
      <c r="K6037" s="139">
        <f t="shared" si="13"/>
        <v>41661</v>
      </c>
      <c r="L6037" s="138">
        <f t="shared" si="13"/>
        <v>42745</v>
      </c>
      <c r="M6037" s="138">
        <f t="shared" si="13"/>
        <v>43895</v>
      </c>
      <c r="N6037" s="138">
        <f t="shared" si="13"/>
        <v>0</v>
      </c>
      <c r="O6037" s="138">
        <f t="shared" si="13"/>
        <v>0</v>
      </c>
      <c r="P6037" s="138">
        <f t="shared" si="13"/>
        <v>0</v>
      </c>
    </row>
    <row r="6038" spans="1:16">
      <c r="A6038" s="88" t="s">
        <v>11152</v>
      </c>
      <c r="B6038" s="89" t="s">
        <v>11039</v>
      </c>
      <c r="C6038" s="90" t="s">
        <v>11151</v>
      </c>
      <c r="D6038" s="91" t="s">
        <v>11153</v>
      </c>
      <c r="E6038" s="92"/>
      <c r="F6038" s="92"/>
      <c r="G6038" s="92"/>
      <c r="H6038" s="92"/>
      <c r="I6038" s="93">
        <v>4451</v>
      </c>
      <c r="J6038" s="93">
        <v>6169</v>
      </c>
      <c r="K6038" s="140">
        <v>6403</v>
      </c>
      <c r="L6038" s="93">
        <v>6585</v>
      </c>
      <c r="M6038" s="93">
        <v>6666</v>
      </c>
      <c r="N6038" s="92"/>
      <c r="O6038" s="92"/>
      <c r="P6038" s="92"/>
    </row>
    <row r="6039" spans="1:16">
      <c r="A6039" s="88" t="s">
        <v>11154</v>
      </c>
      <c r="B6039" s="89" t="s">
        <v>11039</v>
      </c>
      <c r="C6039" s="90" t="s">
        <v>11151</v>
      </c>
      <c r="D6039" s="91" t="s">
        <v>4651</v>
      </c>
      <c r="E6039" s="92"/>
      <c r="F6039" s="92"/>
      <c r="G6039" s="92"/>
      <c r="H6039" s="92"/>
      <c r="I6039" s="93">
        <v>2237</v>
      </c>
      <c r="J6039" s="93">
        <v>2934</v>
      </c>
      <c r="K6039" s="140">
        <v>2976</v>
      </c>
      <c r="L6039" s="93">
        <v>3005</v>
      </c>
      <c r="M6039" s="93">
        <v>3146</v>
      </c>
      <c r="N6039" s="92"/>
      <c r="O6039" s="92"/>
      <c r="P6039" s="92"/>
    </row>
    <row r="6040" spans="1:16">
      <c r="A6040" s="88" t="s">
        <v>11155</v>
      </c>
      <c r="B6040" s="89" t="s">
        <v>11039</v>
      </c>
      <c r="C6040" s="90" t="s">
        <v>11151</v>
      </c>
      <c r="D6040" s="91" t="s">
        <v>11156</v>
      </c>
      <c r="E6040" s="92"/>
      <c r="F6040" s="92"/>
      <c r="G6040" s="92"/>
      <c r="H6040" s="92"/>
      <c r="I6040" s="93">
        <v>6479</v>
      </c>
      <c r="J6040" s="93">
        <v>7627</v>
      </c>
      <c r="K6040" s="140">
        <v>7771</v>
      </c>
      <c r="L6040" s="93">
        <v>7919</v>
      </c>
      <c r="M6040" s="93">
        <v>8097</v>
      </c>
      <c r="N6040" s="92"/>
      <c r="O6040" s="92"/>
      <c r="P6040" s="92"/>
    </row>
    <row r="6041" spans="1:16">
      <c r="A6041" s="88" t="s">
        <v>11157</v>
      </c>
      <c r="B6041" s="89" t="s">
        <v>11039</v>
      </c>
      <c r="C6041" s="90" t="s">
        <v>11151</v>
      </c>
      <c r="D6041" s="91" t="s">
        <v>10229</v>
      </c>
      <c r="E6041" s="92"/>
      <c r="F6041" s="92"/>
      <c r="G6041" s="92"/>
      <c r="H6041" s="92"/>
      <c r="I6041" s="93">
        <v>12915</v>
      </c>
      <c r="J6041" s="93">
        <v>19293</v>
      </c>
      <c r="K6041" s="140">
        <v>19841</v>
      </c>
      <c r="L6041" s="93">
        <v>20462</v>
      </c>
      <c r="M6041" s="93">
        <v>21142</v>
      </c>
      <c r="N6041" s="92"/>
      <c r="O6041" s="92"/>
      <c r="P6041" s="92"/>
    </row>
    <row r="6042" spans="1:16">
      <c r="A6042" s="88" t="s">
        <v>11158</v>
      </c>
      <c r="B6042" s="89" t="s">
        <v>11039</v>
      </c>
      <c r="C6042" s="90" t="s">
        <v>11151</v>
      </c>
      <c r="D6042" s="91" t="s">
        <v>11159</v>
      </c>
      <c r="E6042" s="92"/>
      <c r="F6042" s="92"/>
      <c r="G6042" s="92"/>
      <c r="H6042" s="92"/>
      <c r="I6042" s="93">
        <v>1758</v>
      </c>
      <c r="J6042" s="93">
        <v>1837</v>
      </c>
      <c r="K6042" s="140">
        <v>1898</v>
      </c>
      <c r="L6042" s="93">
        <v>1954</v>
      </c>
      <c r="M6042" s="93">
        <v>2010</v>
      </c>
      <c r="N6042" s="92"/>
      <c r="O6042" s="92"/>
      <c r="P6042" s="92"/>
    </row>
    <row r="6043" spans="1:16">
      <c r="A6043" s="88" t="s">
        <v>11160</v>
      </c>
      <c r="B6043" s="89" t="s">
        <v>11039</v>
      </c>
      <c r="C6043" s="90" t="s">
        <v>11151</v>
      </c>
      <c r="D6043" s="91" t="s">
        <v>11161</v>
      </c>
      <c r="E6043" s="92"/>
      <c r="F6043" s="92"/>
      <c r="G6043" s="92"/>
      <c r="H6043" s="92"/>
      <c r="I6043" s="93">
        <v>2431</v>
      </c>
      <c r="J6043" s="93">
        <v>2762</v>
      </c>
      <c r="K6043" s="140">
        <v>2772</v>
      </c>
      <c r="L6043" s="93">
        <v>2820</v>
      </c>
      <c r="M6043" s="93">
        <v>2834</v>
      </c>
      <c r="N6043" s="92"/>
      <c r="O6043" s="92"/>
      <c r="P6043" s="92"/>
    </row>
    <row r="6044" spans="1:16">
      <c r="A6044" s="88" t="s">
        <v>11162</v>
      </c>
      <c r="B6044" s="89" t="s">
        <v>11039</v>
      </c>
      <c r="C6044" s="90" t="s">
        <v>11163</v>
      </c>
      <c r="D6044" s="91"/>
      <c r="E6044" s="138">
        <f>SUM(E6045:E6047)</f>
        <v>0</v>
      </c>
      <c r="F6044" s="138">
        <f t="shared" ref="F6044:P6044" si="14">SUM(F6045:F6047)</f>
        <v>0</v>
      </c>
      <c r="G6044" s="138">
        <f t="shared" si="14"/>
        <v>0</v>
      </c>
      <c r="H6044" s="138">
        <f t="shared" si="14"/>
        <v>0</v>
      </c>
      <c r="I6044" s="138">
        <f t="shared" si="14"/>
        <v>32293</v>
      </c>
      <c r="J6044" s="138">
        <f t="shared" si="14"/>
        <v>33075</v>
      </c>
      <c r="K6044" s="139">
        <f t="shared" si="14"/>
        <v>33296</v>
      </c>
      <c r="L6044" s="138">
        <f t="shared" si="14"/>
        <v>33496</v>
      </c>
      <c r="M6044" s="138">
        <f t="shared" si="14"/>
        <v>33787</v>
      </c>
      <c r="N6044" s="138">
        <f t="shared" si="14"/>
        <v>0</v>
      </c>
      <c r="O6044" s="138">
        <f t="shared" si="14"/>
        <v>0</v>
      </c>
      <c r="P6044" s="138">
        <f t="shared" si="14"/>
        <v>0</v>
      </c>
    </row>
    <row r="6045" spans="1:16">
      <c r="A6045" s="88" t="s">
        <v>11164</v>
      </c>
      <c r="B6045" s="89" t="s">
        <v>11039</v>
      </c>
      <c r="C6045" s="90" t="s">
        <v>11163</v>
      </c>
      <c r="D6045" s="91" t="s">
        <v>11165</v>
      </c>
      <c r="E6045" s="92"/>
      <c r="F6045" s="92"/>
      <c r="G6045" s="92"/>
      <c r="H6045" s="92"/>
      <c r="I6045" s="93">
        <v>18179</v>
      </c>
      <c r="J6045" s="93">
        <v>18563</v>
      </c>
      <c r="K6045" s="140">
        <v>18721</v>
      </c>
      <c r="L6045" s="93">
        <v>18802</v>
      </c>
      <c r="M6045" s="93">
        <v>18940</v>
      </c>
      <c r="N6045" s="92"/>
      <c r="O6045" s="92"/>
      <c r="P6045" s="92"/>
    </row>
    <row r="6046" spans="1:16">
      <c r="A6046" s="88" t="s">
        <v>11166</v>
      </c>
      <c r="B6046" s="89" t="s">
        <v>11039</v>
      </c>
      <c r="C6046" s="90" t="s">
        <v>11163</v>
      </c>
      <c r="D6046" s="91" t="s">
        <v>11167</v>
      </c>
      <c r="E6046" s="92"/>
      <c r="F6046" s="92"/>
      <c r="G6046" s="92"/>
      <c r="H6046" s="92"/>
      <c r="I6046" s="93">
        <v>10215</v>
      </c>
      <c r="J6046" s="93">
        <v>10608</v>
      </c>
      <c r="K6046" s="140">
        <v>10680</v>
      </c>
      <c r="L6046" s="93">
        <v>10789</v>
      </c>
      <c r="M6046" s="93">
        <v>10974</v>
      </c>
      <c r="N6046" s="92"/>
      <c r="O6046" s="92"/>
      <c r="P6046" s="92"/>
    </row>
    <row r="6047" spans="1:16">
      <c r="A6047" s="88" t="s">
        <v>11168</v>
      </c>
      <c r="B6047" s="89" t="s">
        <v>11039</v>
      </c>
      <c r="C6047" s="90" t="s">
        <v>11163</v>
      </c>
      <c r="D6047" s="91" t="s">
        <v>11169</v>
      </c>
      <c r="E6047" s="92"/>
      <c r="F6047" s="92"/>
      <c r="G6047" s="92"/>
      <c r="H6047" s="92"/>
      <c r="I6047" s="93">
        <v>3899</v>
      </c>
      <c r="J6047" s="93">
        <v>3904</v>
      </c>
      <c r="K6047" s="140">
        <v>3895</v>
      </c>
      <c r="L6047" s="93">
        <v>3905</v>
      </c>
      <c r="M6047" s="93">
        <v>3873</v>
      </c>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Normal="80" zoomScaleSheetLayoutView="100" zoomScalePageLayoutView="145"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4" t="s">
        <v>0</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
      <c r="AE1" s="2"/>
      <c r="AF1" s="1"/>
    </row>
    <row r="2" spans="1:32" s="3" customFormat="1" ht="25.5" hidden="1" customHeight="1">
      <c r="A2" s="185" t="s">
        <v>1</v>
      </c>
      <c r="B2" s="185"/>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
      <c r="AE2" s="2"/>
      <c r="AF2" s="1"/>
    </row>
    <row r="3" spans="1:32" s="6" customFormat="1" ht="13.5" customHeight="1">
      <c r="A3" s="4"/>
      <c r="B3" s="5"/>
      <c r="AD3" s="7"/>
      <c r="AE3" s="7"/>
      <c r="AF3" s="7"/>
    </row>
    <row r="4" spans="1:32" s="6" customFormat="1" ht="30.75" customHeight="1">
      <c r="A4" s="4">
        <v>1</v>
      </c>
      <c r="B4" s="150" t="s">
        <v>2</v>
      </c>
      <c r="C4" s="150"/>
      <c r="D4" s="150"/>
      <c r="E4" s="150"/>
      <c r="F4" s="151"/>
      <c r="G4" s="186" t="s">
        <v>15485</v>
      </c>
      <c r="H4" s="187"/>
      <c r="I4" s="187"/>
      <c r="J4" s="187"/>
      <c r="K4" s="187"/>
      <c r="L4" s="187"/>
      <c r="M4" s="187"/>
      <c r="N4" s="187"/>
      <c r="O4" s="187"/>
      <c r="P4" s="187"/>
      <c r="Q4" s="187"/>
      <c r="R4" s="187"/>
      <c r="S4" s="187"/>
      <c r="T4" s="187"/>
      <c r="U4" s="187"/>
      <c r="V4" s="187"/>
      <c r="W4" s="187"/>
      <c r="X4" s="187"/>
      <c r="Y4" s="187"/>
      <c r="Z4" s="187"/>
      <c r="AA4" s="187"/>
      <c r="AB4" s="187"/>
      <c r="AC4" s="18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0" t="s">
        <v>3</v>
      </c>
      <c r="C6" s="150"/>
      <c r="D6" s="150"/>
      <c r="E6" s="150"/>
      <c r="F6" s="150"/>
      <c r="G6" s="151"/>
      <c r="H6" s="186" t="s">
        <v>15482</v>
      </c>
      <c r="I6" s="187"/>
      <c r="J6" s="187"/>
      <c r="K6" s="187"/>
      <c r="L6" s="187"/>
      <c r="M6" s="187"/>
      <c r="N6" s="187"/>
      <c r="O6" s="187"/>
      <c r="P6" s="187"/>
      <c r="Q6" s="187"/>
      <c r="R6" s="187"/>
      <c r="S6" s="187"/>
      <c r="T6" s="187"/>
      <c r="U6" s="187"/>
      <c r="V6" s="187"/>
      <c r="W6" s="187"/>
      <c r="X6" s="187"/>
      <c r="Y6" s="187"/>
      <c r="Z6" s="187"/>
      <c r="AA6" s="187"/>
      <c r="AB6" s="187"/>
      <c r="AC6" s="18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9"/>
      <c r="I8" s="190"/>
      <c r="J8" s="190"/>
      <c r="K8" s="190"/>
      <c r="L8" s="190"/>
      <c r="M8" s="190"/>
      <c r="N8" s="190"/>
      <c r="O8" s="190"/>
      <c r="P8" s="190"/>
      <c r="Q8" s="190"/>
      <c r="R8" s="190"/>
      <c r="S8" s="190"/>
      <c r="T8" s="190"/>
      <c r="U8" s="190"/>
      <c r="V8" s="190"/>
      <c r="W8" s="190"/>
      <c r="X8" s="190"/>
      <c r="Y8" s="190"/>
      <c r="Z8" s="190"/>
      <c r="AA8" s="190"/>
      <c r="AB8" s="190"/>
      <c r="AC8" s="19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2"/>
      <c r="J10" s="190"/>
      <c r="K10" s="190"/>
      <c r="L10" s="190"/>
      <c r="M10" s="190"/>
      <c r="N10" s="190"/>
      <c r="O10" s="190"/>
      <c r="P10" s="190"/>
      <c r="Q10" s="190"/>
      <c r="R10" s="190"/>
      <c r="S10" s="190"/>
      <c r="T10" s="190"/>
      <c r="U10" s="190"/>
      <c r="V10" s="190"/>
      <c r="W10" s="190"/>
      <c r="X10" s="190"/>
      <c r="Y10" s="190"/>
      <c r="Z10" s="190"/>
      <c r="AA10" s="190"/>
      <c r="AB10" s="190"/>
      <c r="AC10" s="19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2"/>
      <c r="J12" s="190"/>
      <c r="K12" s="190"/>
      <c r="L12" s="190"/>
      <c r="M12" s="190"/>
      <c r="N12" s="190"/>
      <c r="O12" s="190"/>
      <c r="P12" s="190"/>
      <c r="Q12" s="190"/>
      <c r="R12" s="190"/>
      <c r="S12" s="190"/>
      <c r="T12" s="190"/>
      <c r="U12" s="190"/>
      <c r="V12" s="190"/>
      <c r="W12" s="190"/>
      <c r="X12" s="190"/>
      <c r="Y12" s="190"/>
      <c r="Z12" s="190"/>
      <c r="AA12" s="190"/>
      <c r="AB12" s="190"/>
      <c r="AC12" s="19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8" t="s">
        <v>9</v>
      </c>
      <c r="C14" s="178"/>
      <c r="D14" s="178"/>
      <c r="E14" s="178"/>
      <c r="F14" s="178"/>
      <c r="G14" s="178"/>
      <c r="I14" s="189"/>
      <c r="J14" s="190"/>
      <c r="K14" s="190"/>
      <c r="L14" s="190"/>
      <c r="M14" s="190"/>
      <c r="N14" s="190"/>
      <c r="O14" s="190"/>
      <c r="P14" s="190"/>
      <c r="Q14" s="190"/>
      <c r="R14" s="190"/>
      <c r="S14" s="190"/>
      <c r="T14" s="190"/>
      <c r="U14" s="190"/>
      <c r="V14" s="190"/>
      <c r="W14" s="190"/>
      <c r="X14" s="190"/>
      <c r="Y14" s="190"/>
      <c r="Z14" s="190"/>
      <c r="AA14" s="190"/>
      <c r="AB14" s="190"/>
      <c r="AC14" s="19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1" t="s">
        <v>15484</v>
      </c>
      <c r="J20" s="182"/>
      <c r="K20" s="182"/>
      <c r="L20" s="182"/>
      <c r="M20" s="182"/>
      <c r="N20" s="182"/>
      <c r="O20" s="182"/>
      <c r="P20" s="182"/>
      <c r="Q20" s="182"/>
      <c r="R20" s="182"/>
      <c r="S20" s="182"/>
      <c r="T20" s="182"/>
      <c r="U20" s="182"/>
      <c r="V20" s="182"/>
      <c r="W20" s="182"/>
      <c r="X20" s="182"/>
      <c r="Y20" s="182"/>
      <c r="Z20" s="182"/>
      <c r="AA20" s="182"/>
      <c r="AB20" s="182"/>
      <c r="AC20" s="18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1"/>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79"/>
      <c r="L25" s="179"/>
      <c r="M25" s="179"/>
      <c r="N25" s="179"/>
      <c r="O25" s="179"/>
      <c r="P25" s="179"/>
      <c r="Q25" s="179"/>
      <c r="R25" s="179"/>
      <c r="S25" s="179"/>
      <c r="T25" s="179"/>
      <c r="U25" s="179"/>
      <c r="V25" s="179"/>
      <c r="W25" s="179"/>
      <c r="X25" s="179"/>
      <c r="Y25" s="179"/>
      <c r="Z25" s="179"/>
      <c r="AA25" s="179"/>
      <c r="AB25" s="179"/>
      <c r="AC25" s="180"/>
      <c r="AD25" s="33"/>
      <c r="AE25" s="34" t="s">
        <v>20</v>
      </c>
      <c r="AF25" s="33"/>
    </row>
    <row r="26" spans="1:35" s="6" customFormat="1" ht="5.25" hidden="1" customHeight="1">
      <c r="A26" s="4"/>
      <c r="B26" s="11" t="s">
        <v>21</v>
      </c>
      <c r="AD26" s="7"/>
      <c r="AE26" s="7"/>
      <c r="AF26" s="7"/>
    </row>
    <row r="27" spans="1:35" s="6" customFormat="1" ht="45.75" hidden="1" customHeight="1">
      <c r="A27" s="4"/>
      <c r="B27" s="178" t="s">
        <v>22</v>
      </c>
      <c r="C27" s="178"/>
      <c r="D27" s="178"/>
      <c r="E27" s="178"/>
      <c r="F27" s="178"/>
      <c r="G27" s="178"/>
      <c r="H27" s="178"/>
      <c r="J27" s="160"/>
      <c r="K27" s="179"/>
      <c r="L27" s="179"/>
      <c r="M27" s="179"/>
      <c r="N27" s="179"/>
      <c r="O27" s="179"/>
      <c r="P27" s="179"/>
      <c r="Q27" s="179"/>
      <c r="R27" s="179"/>
      <c r="S27" s="179"/>
      <c r="T27" s="179"/>
      <c r="U27" s="179"/>
      <c r="V27" s="179"/>
      <c r="W27" s="179"/>
      <c r="X27" s="179"/>
      <c r="Y27" s="179"/>
      <c r="Z27" s="179"/>
      <c r="AA27" s="179"/>
      <c r="AB27" s="179"/>
      <c r="AC27" s="18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4" t="s">
        <v>25</v>
      </c>
      <c r="AF29" s="7"/>
    </row>
    <row r="30" spans="1:35" s="6" customFormat="1" ht="18" hidden="1" customHeight="1">
      <c r="A30" s="4"/>
      <c r="C30" s="35" t="s">
        <v>26</v>
      </c>
      <c r="D30" s="160" t="s">
        <v>15481</v>
      </c>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80"/>
      <c r="AD30" s="33"/>
      <c r="AE30" s="16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4"/>
      <c r="AF31" s="39"/>
    </row>
    <row r="32" spans="1:35" s="6" customFormat="1" ht="18" hidden="1" customHeight="1">
      <c r="A32" s="4"/>
      <c r="C32" s="35" t="s">
        <v>27</v>
      </c>
      <c r="D32" s="160"/>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80"/>
      <c r="AD32" s="33"/>
      <c r="AE32" s="16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4"/>
      <c r="AF33" s="41"/>
    </row>
    <row r="34" spans="1:32" s="6" customFormat="1" ht="18" hidden="1" customHeight="1">
      <c r="A34" s="4"/>
      <c r="C34" s="35" t="s">
        <v>28</v>
      </c>
      <c r="D34" s="160"/>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80"/>
      <c r="AD34" s="33"/>
      <c r="AE34" s="164"/>
      <c r="AF34" s="33"/>
    </row>
    <row r="35" spans="1:32" s="6" customFormat="1" ht="2.25" hidden="1" customHeight="1">
      <c r="A35" s="4"/>
      <c r="C35" s="13"/>
      <c r="D35" s="32"/>
      <c r="AD35" s="7"/>
      <c r="AE35" s="164"/>
      <c r="AF35" s="7"/>
    </row>
    <row r="36" spans="1:32" s="6" customFormat="1" ht="18" hidden="1" customHeight="1">
      <c r="A36" s="4"/>
      <c r="C36" s="35" t="s">
        <v>29</v>
      </c>
      <c r="D36" s="160"/>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80"/>
      <c r="AD36" s="33"/>
      <c r="AE36" s="16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4"/>
      <c r="AF37" s="41"/>
    </row>
    <row r="38" spans="1:32" s="6" customFormat="1" ht="18" hidden="1" customHeight="1">
      <c r="A38" s="4"/>
      <c r="C38" s="35" t="s">
        <v>30</v>
      </c>
      <c r="D38" s="160"/>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80"/>
      <c r="AD38" s="33"/>
      <c r="AE38" s="164"/>
      <c r="AF38" s="33"/>
    </row>
    <row r="39" spans="1:32" s="6" customFormat="1" ht="13.5" hidden="1" customHeight="1">
      <c r="A39" s="4"/>
      <c r="C39" s="13"/>
      <c r="D39" s="32"/>
      <c r="AD39" s="7"/>
      <c r="AE39" s="7"/>
      <c r="AF39" s="7"/>
    </row>
    <row r="40" spans="1:32" s="6" customFormat="1" ht="18" hidden="1" customHeight="1">
      <c r="A40" s="4">
        <v>7</v>
      </c>
      <c r="B40" s="42" t="s">
        <v>31</v>
      </c>
      <c r="C40" s="11"/>
      <c r="AD40" s="7"/>
      <c r="AE40" s="164" t="s">
        <v>32</v>
      </c>
      <c r="AF40" s="7"/>
    </row>
    <row r="41" spans="1:32" s="6" customFormat="1" ht="17.25" hidden="1" customHeight="1">
      <c r="A41" s="4"/>
      <c r="C41" s="24"/>
      <c r="D41" s="32" t="s">
        <v>33</v>
      </c>
      <c r="H41" s="24"/>
      <c r="I41" s="6" t="s">
        <v>34</v>
      </c>
      <c r="M41" s="24"/>
      <c r="N41" s="6" t="s">
        <v>35</v>
      </c>
      <c r="AD41" s="7"/>
      <c r="AE41" s="171"/>
      <c r="AF41" s="7"/>
    </row>
    <row r="42" spans="1:32" s="6" customFormat="1" ht="3" hidden="1" customHeight="1">
      <c r="A42" s="4"/>
      <c r="C42" s="13"/>
      <c r="D42" s="32"/>
      <c r="AD42" s="7"/>
      <c r="AE42" s="171"/>
      <c r="AF42" s="7"/>
    </row>
    <row r="43" spans="1:32" s="6" customFormat="1" ht="17.25" hidden="1" customHeight="1">
      <c r="A43" s="4"/>
      <c r="C43" s="24"/>
      <c r="D43" s="6" t="s">
        <v>36</v>
      </c>
      <c r="H43" s="24"/>
      <c r="I43" s="6" t="s">
        <v>37</v>
      </c>
      <c r="M43" s="24"/>
      <c r="N43" s="6" t="s">
        <v>38</v>
      </c>
      <c r="AD43" s="7"/>
      <c r="AE43" s="171"/>
      <c r="AF43" s="7"/>
    </row>
    <row r="44" spans="1:32" s="6" customFormat="1" ht="3" hidden="1" customHeight="1">
      <c r="A44" s="4"/>
      <c r="C44" s="13"/>
      <c r="D44" s="32"/>
      <c r="AD44" s="7"/>
      <c r="AE44" s="171"/>
      <c r="AF44" s="7"/>
    </row>
    <row r="45" spans="1:32" s="6" customFormat="1" ht="17.25" hidden="1" customHeight="1">
      <c r="A45" s="4"/>
      <c r="C45" s="24"/>
      <c r="D45" s="6" t="s">
        <v>39</v>
      </c>
      <c r="F45" s="43" t="s">
        <v>40</v>
      </c>
      <c r="G45" s="144"/>
      <c r="H45" s="145"/>
      <c r="I45" s="145"/>
      <c r="J45" s="145"/>
      <c r="K45" s="145"/>
      <c r="L45" s="145"/>
      <c r="M45" s="145"/>
      <c r="N45" s="145"/>
      <c r="O45" s="145"/>
      <c r="P45" s="145"/>
      <c r="Q45" s="145"/>
      <c r="R45" s="145"/>
      <c r="S45" s="145"/>
      <c r="T45" s="145"/>
      <c r="U45" s="145"/>
      <c r="V45" s="145"/>
      <c r="W45" s="145"/>
      <c r="X45" s="145"/>
      <c r="Y45" s="145"/>
      <c r="Z45" s="145"/>
      <c r="AA45" s="145"/>
      <c r="AB45" s="145"/>
      <c r="AC45" s="146"/>
      <c r="AD45" s="14"/>
      <c r="AE45" s="171"/>
      <c r="AF45" s="14"/>
    </row>
    <row r="46" spans="1:32" s="6" customFormat="1" ht="13.5" hidden="1" customHeight="1">
      <c r="A46" s="4"/>
      <c r="C46" s="13"/>
      <c r="D46" s="32"/>
      <c r="AD46" s="7"/>
      <c r="AE46" s="7"/>
      <c r="AF46" s="7"/>
    </row>
    <row r="47" spans="1:32" s="6" customFormat="1" ht="18" hidden="1" customHeight="1">
      <c r="A47" s="4">
        <v>8</v>
      </c>
      <c r="B47" s="42" t="s">
        <v>41</v>
      </c>
      <c r="C47" s="11"/>
      <c r="AD47" s="7"/>
      <c r="AE47" s="164" t="s">
        <v>42</v>
      </c>
      <c r="AF47" s="7"/>
    </row>
    <row r="48" spans="1:32" s="6" customFormat="1" ht="3" hidden="1" customHeight="1">
      <c r="A48" s="4"/>
      <c r="C48" s="13"/>
      <c r="D48" s="32"/>
      <c r="AD48" s="7"/>
      <c r="AE48" s="164"/>
      <c r="AF48" s="7"/>
    </row>
    <row r="49" spans="1:32" s="6" customFormat="1" ht="17.25" hidden="1" customHeight="1">
      <c r="A49" s="4"/>
      <c r="C49" s="24"/>
      <c r="D49" s="6" t="s">
        <v>43</v>
      </c>
      <c r="H49" s="24"/>
      <c r="I49" s="6" t="s">
        <v>44</v>
      </c>
      <c r="M49" s="24"/>
      <c r="N49" s="6" t="s">
        <v>45</v>
      </c>
      <c r="AD49" s="7"/>
      <c r="AE49" s="164"/>
      <c r="AF49" s="7"/>
    </row>
    <row r="50" spans="1:32" s="6" customFormat="1" ht="3" hidden="1" customHeight="1">
      <c r="A50" s="4"/>
      <c r="C50" s="13"/>
      <c r="D50" s="32"/>
      <c r="AD50" s="7"/>
      <c r="AE50" s="164"/>
      <c r="AF50" s="7"/>
    </row>
    <row r="51" spans="1:32" s="6" customFormat="1" ht="17.25" hidden="1" customHeight="1">
      <c r="A51" s="4"/>
      <c r="C51" s="24"/>
      <c r="D51" s="6" t="s">
        <v>46</v>
      </c>
      <c r="H51" s="24"/>
      <c r="I51" s="6" t="s">
        <v>47</v>
      </c>
      <c r="M51" s="24"/>
      <c r="N51" s="6" t="s">
        <v>48</v>
      </c>
      <c r="AD51" s="7"/>
      <c r="AE51" s="164"/>
      <c r="AF51" s="7"/>
    </row>
    <row r="52" spans="1:32" s="6" customFormat="1" ht="3" hidden="1" customHeight="1">
      <c r="A52" s="4"/>
      <c r="C52" s="13"/>
      <c r="D52" s="32"/>
      <c r="AD52" s="7"/>
      <c r="AE52" s="164"/>
      <c r="AF52" s="7"/>
    </row>
    <row r="53" spans="1:32" s="6" customFormat="1" ht="17.25" hidden="1" customHeight="1">
      <c r="A53" s="4"/>
      <c r="C53" s="24"/>
      <c r="D53" s="6" t="s">
        <v>49</v>
      </c>
      <c r="H53" s="24"/>
      <c r="I53" s="6" t="s">
        <v>50</v>
      </c>
      <c r="M53" s="24"/>
      <c r="N53" s="6" t="s">
        <v>51</v>
      </c>
      <c r="R53" s="24"/>
      <c r="S53" s="6" t="s">
        <v>52</v>
      </c>
      <c r="W53" s="24"/>
      <c r="X53" s="6" t="s">
        <v>53</v>
      </c>
      <c r="AD53" s="7"/>
      <c r="AE53" s="164"/>
      <c r="AF53" s="7"/>
    </row>
    <row r="54" spans="1:32" s="6" customFormat="1" ht="3" hidden="1" customHeight="1">
      <c r="A54" s="4"/>
      <c r="C54" s="13"/>
      <c r="D54" s="32"/>
      <c r="AD54" s="7"/>
      <c r="AE54" s="164"/>
      <c r="AF54" s="7"/>
    </row>
    <row r="55" spans="1:32" s="6" customFormat="1" ht="17.25" hidden="1" customHeight="1">
      <c r="A55" s="4"/>
      <c r="C55" s="24"/>
      <c r="D55" s="6" t="s">
        <v>39</v>
      </c>
      <c r="F55" s="43" t="s">
        <v>40</v>
      </c>
      <c r="G55" s="144"/>
      <c r="H55" s="145"/>
      <c r="I55" s="145"/>
      <c r="J55" s="145"/>
      <c r="K55" s="145"/>
      <c r="L55" s="145"/>
      <c r="M55" s="145"/>
      <c r="N55" s="145"/>
      <c r="O55" s="145"/>
      <c r="P55" s="145"/>
      <c r="Q55" s="145"/>
      <c r="R55" s="145"/>
      <c r="S55" s="145"/>
      <c r="T55" s="145"/>
      <c r="U55" s="145"/>
      <c r="V55" s="145"/>
      <c r="W55" s="145"/>
      <c r="X55" s="145"/>
      <c r="Y55" s="145"/>
      <c r="Z55" s="145"/>
      <c r="AA55" s="145"/>
      <c r="AB55" s="145"/>
      <c r="AC55" s="146"/>
      <c r="AD55" s="14"/>
      <c r="AE55" s="164"/>
      <c r="AF55" s="14"/>
    </row>
    <row r="56" spans="1:32" s="6" customFormat="1" ht="13.5" hidden="1" customHeight="1">
      <c r="A56" s="4"/>
      <c r="C56" s="13"/>
      <c r="D56" s="32"/>
      <c r="AD56" s="7"/>
      <c r="AE56" s="7"/>
      <c r="AF56" s="7"/>
    </row>
    <row r="57" spans="1:32" s="3" customFormat="1" ht="57" customHeight="1">
      <c r="A57" s="44">
        <v>9</v>
      </c>
      <c r="B57" s="45" t="s">
        <v>54</v>
      </c>
      <c r="C57" s="45"/>
      <c r="J57" s="165" t="s">
        <v>15480</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4" t="s">
        <v>57</v>
      </c>
      <c r="AF59" s="7"/>
    </row>
    <row r="60" spans="1:32" s="6" customFormat="1" ht="3" hidden="1" customHeight="1">
      <c r="A60" s="4"/>
      <c r="C60" s="13"/>
      <c r="D60" s="32"/>
      <c r="AD60" s="7"/>
      <c r="AE60" s="171"/>
      <c r="AF60" s="7"/>
    </row>
    <row r="61" spans="1:32" s="6" customFormat="1" ht="17.25" hidden="1" customHeight="1">
      <c r="A61" s="4"/>
      <c r="C61" s="24"/>
      <c r="D61" s="6" t="s">
        <v>58</v>
      </c>
      <c r="K61" s="43" t="s">
        <v>59</v>
      </c>
      <c r="L61" s="172"/>
      <c r="M61" s="173"/>
      <c r="N61" s="173"/>
      <c r="O61" s="173"/>
      <c r="P61" s="173"/>
      <c r="Q61" s="173"/>
      <c r="R61" s="173"/>
      <c r="S61" s="173"/>
      <c r="T61" s="173"/>
      <c r="U61" s="173"/>
      <c r="V61" s="173"/>
      <c r="W61" s="173"/>
      <c r="X61" s="173"/>
      <c r="Y61" s="173"/>
      <c r="Z61" s="173"/>
      <c r="AA61" s="173"/>
      <c r="AB61" s="173"/>
      <c r="AC61" s="174"/>
      <c r="AD61" s="47"/>
      <c r="AE61" s="171"/>
      <c r="AF61" s="47"/>
    </row>
    <row r="62" spans="1:32" s="6" customFormat="1" ht="3" hidden="1" customHeight="1">
      <c r="A62" s="4"/>
      <c r="C62" s="13"/>
      <c r="D62" s="32"/>
      <c r="AD62" s="7"/>
      <c r="AE62" s="171"/>
      <c r="AF62" s="7"/>
    </row>
    <row r="63" spans="1:32" s="6" customFormat="1" ht="24" hidden="1" customHeight="1">
      <c r="A63" s="4"/>
      <c r="C63" s="48"/>
      <c r="D63" s="3" t="s">
        <v>60</v>
      </c>
      <c r="E63" s="3"/>
      <c r="F63" s="3"/>
      <c r="G63" s="3"/>
      <c r="H63" s="3"/>
      <c r="I63" s="3"/>
      <c r="J63" s="3"/>
      <c r="K63" s="3"/>
      <c r="L63" s="3"/>
      <c r="M63" s="3"/>
      <c r="N63" s="49" t="s">
        <v>61</v>
      </c>
      <c r="O63" s="175"/>
      <c r="P63" s="176"/>
      <c r="Q63" s="176"/>
      <c r="R63" s="176"/>
      <c r="S63" s="176"/>
      <c r="T63" s="176"/>
      <c r="U63" s="176"/>
      <c r="V63" s="176"/>
      <c r="W63" s="176"/>
      <c r="X63" s="176"/>
      <c r="Y63" s="176"/>
      <c r="Z63" s="176"/>
      <c r="AA63" s="176"/>
      <c r="AB63" s="176"/>
      <c r="AC63" s="177"/>
      <c r="AD63" s="50"/>
      <c r="AE63" s="171"/>
      <c r="AF63" s="50"/>
    </row>
    <row r="64" spans="1:32" s="6" customFormat="1" ht="3" hidden="1" customHeight="1">
      <c r="A64" s="4"/>
      <c r="C64" s="13"/>
      <c r="D64" s="32"/>
      <c r="AD64" s="7"/>
      <c r="AE64" s="171"/>
      <c r="AF64" s="7"/>
    </row>
    <row r="65" spans="1:32" s="6" customFormat="1" ht="17.25" hidden="1" customHeight="1">
      <c r="A65" s="4"/>
      <c r="C65" s="24"/>
      <c r="D65" s="6" t="s">
        <v>39</v>
      </c>
      <c r="F65" s="43" t="s">
        <v>40</v>
      </c>
      <c r="G65" s="144"/>
      <c r="H65" s="145"/>
      <c r="I65" s="145"/>
      <c r="J65" s="145"/>
      <c r="K65" s="145"/>
      <c r="L65" s="145"/>
      <c r="M65" s="145"/>
      <c r="N65" s="145"/>
      <c r="O65" s="145"/>
      <c r="P65" s="145"/>
      <c r="Q65" s="145"/>
      <c r="R65" s="145"/>
      <c r="S65" s="145"/>
      <c r="T65" s="145"/>
      <c r="U65" s="145"/>
      <c r="V65" s="145"/>
      <c r="W65" s="145"/>
      <c r="X65" s="145"/>
      <c r="Y65" s="145"/>
      <c r="Z65" s="145"/>
      <c r="AA65" s="145"/>
      <c r="AB65" s="145"/>
      <c r="AC65" s="146"/>
      <c r="AD65" s="14"/>
      <c r="AE65" s="171"/>
      <c r="AF65" s="14"/>
    </row>
    <row r="66" spans="1:32" s="6" customFormat="1" ht="17.25" hidden="1" customHeight="1">
      <c r="A66" s="4"/>
      <c r="C66" s="13"/>
      <c r="D66" s="32"/>
      <c r="AD66" s="7"/>
      <c r="AE66" s="171"/>
      <c r="AF66" s="7"/>
    </row>
    <row r="67" spans="1:32" s="6" customFormat="1" ht="17.25" hidden="1" customHeight="1">
      <c r="A67" s="4">
        <v>11</v>
      </c>
      <c r="B67" s="42" t="s">
        <v>62</v>
      </c>
      <c r="C67" s="11"/>
      <c r="AD67" s="7"/>
      <c r="AE67" s="164" t="s">
        <v>63</v>
      </c>
      <c r="AF67" s="7"/>
    </row>
    <row r="68" spans="1:32" s="6" customFormat="1" ht="3" hidden="1" customHeight="1">
      <c r="A68" s="4"/>
      <c r="C68" s="13"/>
      <c r="D68" s="32"/>
      <c r="AD68" s="7"/>
      <c r="AE68" s="164"/>
      <c r="AF68" s="7"/>
    </row>
    <row r="69" spans="1:32" s="6" customFormat="1" ht="17.25" hidden="1" customHeight="1">
      <c r="A69" s="4"/>
      <c r="C69" s="24"/>
      <c r="D69" s="6" t="s">
        <v>64</v>
      </c>
      <c r="H69" s="24"/>
      <c r="I69" s="6" t="s">
        <v>65</v>
      </c>
      <c r="AD69" s="7"/>
      <c r="AE69" s="16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68" t="s">
        <v>15483</v>
      </c>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c r="AC77" s="14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1"/>
      <c r="L79" s="162"/>
      <c r="M79" s="16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4" t="s">
        <v>73</v>
      </c>
      <c r="AF81" s="7"/>
    </row>
    <row r="82" spans="1:36" s="6" customFormat="1" ht="3" hidden="1" customHeight="1">
      <c r="A82" s="4"/>
      <c r="C82" s="13"/>
      <c r="D82" s="32"/>
      <c r="AD82" s="7"/>
      <c r="AE82" s="164"/>
      <c r="AF82" s="7"/>
    </row>
    <row r="83" spans="1:36" s="6" customFormat="1" ht="17.25" hidden="1" customHeight="1">
      <c r="A83" s="4"/>
      <c r="C83" s="24"/>
      <c r="D83" s="6" t="s">
        <v>74</v>
      </c>
      <c r="H83" s="24"/>
      <c r="I83" s="6" t="s">
        <v>75</v>
      </c>
      <c r="M83" s="24"/>
      <c r="N83" s="6" t="s">
        <v>76</v>
      </c>
      <c r="R83" s="24"/>
      <c r="S83" s="6" t="s">
        <v>77</v>
      </c>
      <c r="W83" s="24"/>
      <c r="X83" s="6" t="s">
        <v>78</v>
      </c>
      <c r="AD83" s="7"/>
      <c r="AE83" s="164"/>
      <c r="AF83" s="7"/>
    </row>
    <row r="84" spans="1:36" s="6" customFormat="1" ht="3" hidden="1" customHeight="1">
      <c r="A84" s="4"/>
      <c r="C84" s="13"/>
      <c r="D84" s="32"/>
      <c r="I84" s="13"/>
      <c r="AD84" s="7"/>
      <c r="AE84" s="164"/>
      <c r="AF84" s="7"/>
    </row>
    <row r="85" spans="1:36" s="6" customFormat="1" ht="17.25" hidden="1" customHeight="1">
      <c r="A85" s="4"/>
      <c r="C85" s="24"/>
      <c r="D85" s="32" t="s">
        <v>79</v>
      </c>
      <c r="F85" s="43" t="s">
        <v>40</v>
      </c>
      <c r="G85" s="144"/>
      <c r="H85" s="145"/>
      <c r="I85" s="145"/>
      <c r="J85" s="145"/>
      <c r="K85" s="145"/>
      <c r="L85" s="145"/>
      <c r="M85" s="145"/>
      <c r="N85" s="145"/>
      <c r="O85" s="145"/>
      <c r="P85" s="145"/>
      <c r="Q85" s="145"/>
      <c r="R85" s="145"/>
      <c r="S85" s="145"/>
      <c r="T85" s="145"/>
      <c r="U85" s="145"/>
      <c r="V85" s="145"/>
      <c r="W85" s="145"/>
      <c r="X85" s="145"/>
      <c r="Y85" s="145"/>
      <c r="Z85" s="145"/>
      <c r="AA85" s="145"/>
      <c r="AB85" s="145"/>
      <c r="AC85" s="146"/>
      <c r="AD85" s="14"/>
      <c r="AE85" s="164"/>
      <c r="AF85" s="14"/>
    </row>
    <row r="86" spans="1:36" s="6" customFormat="1" ht="16.5" hidden="1" customHeight="1">
      <c r="A86" s="4"/>
      <c r="C86" s="13"/>
      <c r="D86" s="32"/>
      <c r="AD86" s="7"/>
      <c r="AE86" s="7"/>
      <c r="AF86" s="7"/>
    </row>
    <row r="87" spans="1:36" s="6" customFormat="1" ht="17.25" hidden="1" customHeight="1">
      <c r="A87" s="4">
        <v>16</v>
      </c>
      <c r="B87" s="42" t="s">
        <v>80</v>
      </c>
      <c r="AD87" s="7"/>
      <c r="AE87" s="164" t="s">
        <v>81</v>
      </c>
      <c r="AF87" s="7"/>
    </row>
    <row r="88" spans="1:36" s="6" customFormat="1" ht="3" hidden="1" customHeight="1">
      <c r="A88" s="4"/>
      <c r="C88" s="13"/>
      <c r="D88" s="32"/>
      <c r="AD88" s="7"/>
      <c r="AE88" s="164"/>
      <c r="AF88" s="7"/>
    </row>
    <row r="89" spans="1:36" s="6" customFormat="1" ht="17.25" hidden="1" customHeight="1">
      <c r="A89" s="4"/>
      <c r="C89" s="24"/>
      <c r="D89" s="6" t="s">
        <v>82</v>
      </c>
      <c r="H89" s="24"/>
      <c r="I89" s="6" t="s">
        <v>83</v>
      </c>
      <c r="M89" s="24"/>
      <c r="N89" s="6" t="s">
        <v>84</v>
      </c>
      <c r="AD89" s="7"/>
      <c r="AE89" s="164"/>
      <c r="AF89" s="7"/>
    </row>
    <row r="90" spans="1:36" s="6" customFormat="1" ht="3" hidden="1" customHeight="1">
      <c r="A90" s="4"/>
      <c r="C90" s="13"/>
      <c r="D90" s="32"/>
      <c r="AD90" s="7"/>
      <c r="AE90" s="164"/>
      <c r="AF90" s="7"/>
    </row>
    <row r="91" spans="1:36" s="6" customFormat="1" ht="17.25" hidden="1" customHeight="1">
      <c r="A91" s="4"/>
      <c r="C91" s="24"/>
      <c r="D91" s="32" t="s">
        <v>79</v>
      </c>
      <c r="F91" s="43" t="s">
        <v>40</v>
      </c>
      <c r="G91" s="144"/>
      <c r="H91" s="145"/>
      <c r="I91" s="145"/>
      <c r="J91" s="145"/>
      <c r="K91" s="145"/>
      <c r="L91" s="145"/>
      <c r="M91" s="145"/>
      <c r="N91" s="145"/>
      <c r="O91" s="145"/>
      <c r="P91" s="145"/>
      <c r="Q91" s="145"/>
      <c r="R91" s="145"/>
      <c r="S91" s="145"/>
      <c r="T91" s="145"/>
      <c r="U91" s="145"/>
      <c r="V91" s="145"/>
      <c r="W91" s="145"/>
      <c r="X91" s="145"/>
      <c r="Y91" s="145"/>
      <c r="Z91" s="145"/>
      <c r="AA91" s="145"/>
      <c r="AB91" s="145"/>
      <c r="AC91" s="146"/>
      <c r="AD91" s="14"/>
      <c r="AE91" s="16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5" t="s">
        <v>15486</v>
      </c>
      <c r="H95" s="156"/>
      <c r="I95" s="156"/>
      <c r="J95" s="156"/>
      <c r="K95" s="156"/>
      <c r="L95" s="156"/>
      <c r="M95" s="156"/>
      <c r="N95" s="156"/>
      <c r="O95" s="156"/>
      <c r="P95" s="156"/>
      <c r="Q95" s="156"/>
      <c r="R95" s="156"/>
      <c r="S95" s="156"/>
      <c r="T95" s="156"/>
      <c r="U95" s="156"/>
      <c r="V95" s="156"/>
      <c r="W95" s="156"/>
      <c r="X95" s="156"/>
      <c r="Y95" s="156"/>
      <c r="Z95" s="156"/>
      <c r="AA95" s="156"/>
      <c r="AB95" s="156"/>
      <c r="AC95" s="15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5" t="s">
        <v>15487</v>
      </c>
      <c r="H97" s="156"/>
      <c r="I97" s="156"/>
      <c r="J97" s="156"/>
      <c r="K97" s="156"/>
      <c r="L97" s="156"/>
      <c r="M97" s="156"/>
      <c r="N97" s="156"/>
      <c r="O97" s="156"/>
      <c r="P97" s="156"/>
      <c r="Q97" s="156"/>
      <c r="R97" s="156"/>
      <c r="S97" s="156"/>
      <c r="T97" s="156"/>
      <c r="U97" s="156"/>
      <c r="V97" s="156"/>
      <c r="W97" s="156"/>
      <c r="X97" s="156"/>
      <c r="Y97" s="156"/>
      <c r="Z97" s="156"/>
      <c r="AA97" s="156"/>
      <c r="AB97" s="156"/>
      <c r="AC97" s="15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15488</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9"/>
      <c r="AF100" s="57"/>
    </row>
    <row r="101" spans="1:36" s="6" customFormat="1" ht="17.25" customHeight="1">
      <c r="A101" s="4"/>
      <c r="C101" s="6" t="s">
        <v>92</v>
      </c>
      <c r="G101" s="144"/>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7"/>
      <c r="AD101" s="54"/>
      <c r="AE101" s="15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9"/>
      <c r="AF102" s="57"/>
    </row>
    <row r="103" spans="1:36" s="6" customFormat="1" ht="17.25" customHeight="1">
      <c r="A103" s="4"/>
      <c r="C103" s="6" t="s">
        <v>93</v>
      </c>
      <c r="G103" s="144"/>
      <c r="H103" s="156"/>
      <c r="I103" s="156"/>
      <c r="J103" s="156"/>
      <c r="K103" s="156"/>
      <c r="L103" s="156"/>
      <c r="M103" s="156"/>
      <c r="N103" s="156"/>
      <c r="O103" s="156"/>
      <c r="P103" s="156"/>
      <c r="Q103" s="156"/>
      <c r="R103" s="156"/>
      <c r="S103" s="156"/>
      <c r="T103" s="156"/>
      <c r="U103" s="156"/>
      <c r="V103" s="156"/>
      <c r="W103" s="156"/>
      <c r="X103" s="156"/>
      <c r="Y103" s="156"/>
      <c r="Z103" s="156"/>
      <c r="AA103" s="156"/>
      <c r="AB103" s="156"/>
      <c r="AC103" s="157"/>
      <c r="AD103" s="54"/>
      <c r="AE103" s="15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9"/>
      <c r="AF104" s="57"/>
    </row>
    <row r="105" spans="1:36" s="6" customFormat="1" ht="17.25" customHeight="1">
      <c r="A105" s="4"/>
      <c r="C105" s="6" t="s">
        <v>94</v>
      </c>
      <c r="G105" s="144"/>
      <c r="H105" s="156"/>
      <c r="I105" s="156"/>
      <c r="J105" s="156"/>
      <c r="K105" s="156"/>
      <c r="L105" s="156"/>
      <c r="M105" s="156"/>
      <c r="N105" s="156"/>
      <c r="O105" s="156"/>
      <c r="P105" s="156"/>
      <c r="Q105" s="156"/>
      <c r="R105" s="156"/>
      <c r="S105" s="156"/>
      <c r="T105" s="156"/>
      <c r="U105" s="156"/>
      <c r="V105" s="156"/>
      <c r="W105" s="156"/>
      <c r="X105" s="156"/>
      <c r="Y105" s="156"/>
      <c r="Z105" s="156"/>
      <c r="AA105" s="156"/>
      <c r="AB105" s="156"/>
      <c r="AC105" s="157"/>
      <c r="AD105" s="54"/>
      <c r="AE105" s="15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9"/>
      <c r="AF106" s="57"/>
    </row>
    <row r="107" spans="1:36" s="6" customFormat="1" ht="17.25" customHeight="1">
      <c r="A107" s="4"/>
      <c r="C107" s="6" t="s">
        <v>95</v>
      </c>
      <c r="G107" s="144"/>
      <c r="H107" s="156"/>
      <c r="I107" s="156"/>
      <c r="J107" s="156"/>
      <c r="K107" s="156"/>
      <c r="L107" s="156"/>
      <c r="M107" s="156"/>
      <c r="N107" s="156"/>
      <c r="O107" s="156"/>
      <c r="P107" s="156"/>
      <c r="Q107" s="156"/>
      <c r="R107" s="156"/>
      <c r="S107" s="156"/>
      <c r="T107" s="156"/>
      <c r="U107" s="157"/>
      <c r="V107" s="32"/>
      <c r="W107" s="32"/>
      <c r="X107" s="32"/>
      <c r="Y107" s="32"/>
      <c r="Z107" s="32"/>
      <c r="AA107" s="32"/>
      <c r="AB107" s="32"/>
      <c r="AC107" s="32"/>
      <c r="AD107" s="57"/>
      <c r="AE107" s="15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9"/>
      <c r="AF108" s="57"/>
    </row>
    <row r="109" spans="1:36" s="6" customFormat="1" ht="17.25" customHeight="1">
      <c r="A109" s="4"/>
      <c r="C109" s="6" t="s">
        <v>96</v>
      </c>
      <c r="G109" s="152"/>
      <c r="H109" s="153"/>
      <c r="I109" s="153"/>
      <c r="J109" s="153"/>
      <c r="K109" s="153"/>
      <c r="L109" s="153"/>
      <c r="M109" s="153"/>
      <c r="N109" s="153"/>
      <c r="O109" s="153"/>
      <c r="P109" s="153"/>
      <c r="Q109" s="153"/>
      <c r="R109" s="153"/>
      <c r="S109" s="153"/>
      <c r="T109" s="153"/>
      <c r="U109" s="154"/>
      <c r="V109" s="32"/>
      <c r="W109" s="32"/>
      <c r="X109" s="32"/>
      <c r="Y109" s="32"/>
      <c r="Z109" s="32"/>
      <c r="AA109" s="32"/>
      <c r="AB109" s="32"/>
      <c r="AC109" s="32"/>
      <c r="AD109" s="57"/>
      <c r="AE109" s="15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0">
        <v>18.100000000000001</v>
      </c>
      <c r="C113" s="151"/>
      <c r="D113" s="144"/>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4"/>
      <c r="J115" s="145"/>
      <c r="K115" s="145"/>
      <c r="L115" s="145"/>
      <c r="M115" s="145"/>
      <c r="N115" s="145"/>
      <c r="O115" s="145"/>
      <c r="P115" s="145"/>
      <c r="Q115" s="145"/>
      <c r="R115" s="145"/>
      <c r="S115" s="145"/>
      <c r="T115" s="145"/>
      <c r="U115" s="145"/>
      <c r="V115" s="145"/>
      <c r="W115" s="145"/>
      <c r="X115" s="145"/>
      <c r="Y115" s="145"/>
      <c r="Z115" s="145"/>
      <c r="AA115" s="145"/>
      <c r="AB115" s="145"/>
      <c r="AC115" s="14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4"/>
      <c r="J117" s="145"/>
      <c r="K117" s="145"/>
      <c r="L117" s="145"/>
      <c r="M117" s="145"/>
      <c r="N117" s="145"/>
      <c r="O117" s="145"/>
      <c r="P117" s="146"/>
      <c r="Q117" s="61"/>
      <c r="R117" s="6" t="s">
        <v>103</v>
      </c>
      <c r="U117" s="141"/>
      <c r="V117" s="142"/>
      <c r="W117" s="142"/>
      <c r="X117" s="142"/>
      <c r="Y117" s="142"/>
      <c r="Z117" s="142"/>
      <c r="AA117" s="142"/>
      <c r="AB117" s="142"/>
      <c r="AC117" s="14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4"/>
      <c r="N119" s="145"/>
      <c r="O119" s="145"/>
      <c r="P119" s="145"/>
      <c r="Q119" s="145"/>
      <c r="R119" s="145"/>
      <c r="S119" s="145"/>
      <c r="T119" s="145"/>
      <c r="U119" s="14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4"/>
      <c r="J121" s="145"/>
      <c r="K121" s="145"/>
      <c r="L121" s="145"/>
      <c r="M121" s="145"/>
      <c r="N121" s="145"/>
      <c r="O121" s="145"/>
      <c r="P121" s="145"/>
      <c r="Q121" s="145"/>
      <c r="R121" s="145"/>
      <c r="S121" s="145"/>
      <c r="T121" s="145"/>
      <c r="U121" s="145"/>
      <c r="V121" s="145"/>
      <c r="W121" s="145"/>
      <c r="X121" s="145"/>
      <c r="Y121" s="145"/>
      <c r="Z121" s="145"/>
      <c r="AA121" s="145"/>
      <c r="AB121" s="145"/>
      <c r="AC121" s="14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4"/>
      <c r="L123" s="145"/>
      <c r="M123" s="145"/>
      <c r="N123" s="145"/>
      <c r="O123" s="145"/>
      <c r="P123" s="146"/>
      <c r="Q123" s="61"/>
      <c r="R123" s="6" t="s">
        <v>103</v>
      </c>
      <c r="U123" s="141"/>
      <c r="V123" s="142"/>
      <c r="W123" s="142"/>
      <c r="X123" s="142"/>
      <c r="Y123" s="142"/>
      <c r="Z123" s="142"/>
      <c r="AA123" s="142"/>
      <c r="AB123" s="142"/>
      <c r="AC123" s="143"/>
      <c r="AD123" s="62"/>
      <c r="AE123" s="8" t="s">
        <v>110</v>
      </c>
      <c r="AF123" s="62"/>
    </row>
    <row r="124" spans="1:34" s="6" customFormat="1" ht="9.75" hidden="1" customHeight="1">
      <c r="A124" s="5"/>
      <c r="AD124" s="7"/>
      <c r="AE124" s="7"/>
      <c r="AF124" s="7"/>
    </row>
    <row r="125" spans="1:34" s="6" customFormat="1" ht="22.5" hidden="1" customHeight="1">
      <c r="A125" s="5"/>
      <c r="B125" s="150">
        <v>18.2</v>
      </c>
      <c r="C125" s="151"/>
      <c r="D125" s="144"/>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4"/>
      <c r="J127" s="145"/>
      <c r="K127" s="145"/>
      <c r="L127" s="145"/>
      <c r="M127" s="145"/>
      <c r="N127" s="145"/>
      <c r="O127" s="145"/>
      <c r="P127" s="145"/>
      <c r="Q127" s="145"/>
      <c r="R127" s="145"/>
      <c r="S127" s="145"/>
      <c r="T127" s="145"/>
      <c r="U127" s="145"/>
      <c r="V127" s="145"/>
      <c r="W127" s="145"/>
      <c r="X127" s="145"/>
      <c r="Y127" s="145"/>
      <c r="Z127" s="145"/>
      <c r="AA127" s="145"/>
      <c r="AB127" s="145"/>
      <c r="AC127" s="14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4"/>
      <c r="J129" s="145"/>
      <c r="K129" s="145"/>
      <c r="L129" s="145"/>
      <c r="M129" s="145"/>
      <c r="N129" s="145"/>
      <c r="O129" s="145"/>
      <c r="P129" s="146"/>
      <c r="Q129" s="61"/>
      <c r="R129" s="6" t="s">
        <v>103</v>
      </c>
      <c r="U129" s="141"/>
      <c r="V129" s="142"/>
      <c r="W129" s="142"/>
      <c r="X129" s="142"/>
      <c r="Y129" s="142"/>
      <c r="Z129" s="142"/>
      <c r="AA129" s="142"/>
      <c r="AB129" s="142"/>
      <c r="AC129" s="14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1"/>
      <c r="N131" s="142"/>
      <c r="O131" s="142"/>
      <c r="P131" s="142"/>
      <c r="Q131" s="142"/>
      <c r="R131" s="142"/>
      <c r="S131" s="142"/>
      <c r="T131" s="142"/>
      <c r="U131" s="14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4"/>
      <c r="L135" s="145"/>
      <c r="M135" s="145"/>
      <c r="N135" s="145"/>
      <c r="O135" s="145"/>
      <c r="P135" s="146"/>
      <c r="Q135" s="61"/>
      <c r="R135" s="6" t="s">
        <v>103</v>
      </c>
      <c r="U135" s="141"/>
      <c r="V135" s="142"/>
      <c r="W135" s="142"/>
      <c r="X135" s="142"/>
      <c r="Y135" s="142"/>
      <c r="Z135" s="142"/>
      <c r="AA135" s="142"/>
      <c r="AB135" s="142"/>
      <c r="AC135" s="14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0">
        <v>18.3</v>
      </c>
      <c r="C137" s="151"/>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4"/>
      <c r="J141" s="145"/>
      <c r="K141" s="145"/>
      <c r="L141" s="145"/>
      <c r="M141" s="145"/>
      <c r="N141" s="145"/>
      <c r="O141" s="145"/>
      <c r="P141" s="146"/>
      <c r="Q141" s="61"/>
      <c r="R141" s="6" t="s">
        <v>103</v>
      </c>
      <c r="U141" s="141"/>
      <c r="V141" s="142"/>
      <c r="W141" s="142"/>
      <c r="X141" s="142"/>
      <c r="Y141" s="142"/>
      <c r="Z141" s="142"/>
      <c r="AA141" s="142"/>
      <c r="AB141" s="142"/>
      <c r="AC141" s="14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1"/>
      <c r="N143" s="142"/>
      <c r="O143" s="142"/>
      <c r="P143" s="142"/>
      <c r="Q143" s="142"/>
      <c r="R143" s="142"/>
      <c r="S143" s="142"/>
      <c r="T143" s="142"/>
      <c r="U143" s="14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4"/>
      <c r="L147" s="145"/>
      <c r="M147" s="145"/>
      <c r="N147" s="145"/>
      <c r="O147" s="145"/>
      <c r="P147" s="146"/>
      <c r="Q147" s="61"/>
      <c r="R147" s="6" t="s">
        <v>103</v>
      </c>
      <c r="U147" s="141"/>
      <c r="V147" s="142"/>
      <c r="W147" s="142"/>
      <c r="X147" s="142"/>
      <c r="Y147" s="142"/>
      <c r="Z147" s="142"/>
      <c r="AA147" s="142"/>
      <c r="AB147" s="142"/>
      <c r="AC147" s="14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7"/>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c r="AC150" s="14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2018-12-06T09:59:36Z</cp:lastPrinted>
  <dcterms:created xsi:type="dcterms:W3CDTF">2018-11-19T02:37:37Z</dcterms:created>
  <dcterms:modified xsi:type="dcterms:W3CDTF">2019-02-27T09:06:47Z</dcterms:modified>
</cp:coreProperties>
</file>